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a\Desktop\"/>
    </mc:Choice>
  </mc:AlternateContent>
  <xr:revisionPtr revIDLastSave="0" documentId="8_{CC449868-6969-46B7-B818-6CA6568E31A6}" xr6:coauthVersionLast="37" xr6:coauthVersionMax="37" xr10:uidLastSave="{00000000-0000-0000-0000-000000000000}"/>
  <bookViews>
    <workbookView xWindow="480" yWindow="45" windowWidth="20730" windowHeight="11760" tabRatio="348" xr2:uid="{00000000-000D-0000-FFFF-FFFF00000000}"/>
  </bookViews>
  <sheets>
    <sheet name="2ДУ" sheetId="1" r:id="rId1"/>
  </sheets>
  <definedNames>
    <definedName name="_xlnm.Print_Area" localSheetId="0">'2ДУ'!$A$1:$L$975</definedName>
  </definedNames>
  <calcPr calcId="179021"/>
</workbook>
</file>

<file path=xl/calcChain.xml><?xml version="1.0" encoding="utf-8"?>
<calcChain xmlns="http://schemas.openxmlformats.org/spreadsheetml/2006/main">
  <c r="F962" i="1" l="1"/>
  <c r="G962" i="1"/>
  <c r="H962" i="1"/>
  <c r="I962" i="1"/>
  <c r="J962" i="1"/>
  <c r="K962" i="1"/>
  <c r="L962" i="1"/>
  <c r="E962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F945" i="1"/>
  <c r="G945" i="1"/>
  <c r="H945" i="1"/>
  <c r="I945" i="1"/>
  <c r="J945" i="1"/>
  <c r="K945" i="1"/>
  <c r="L945" i="1"/>
  <c r="E945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4" i="1"/>
  <c r="D943" i="1"/>
  <c r="D940" i="1"/>
  <c r="D939" i="1"/>
  <c r="D938" i="1"/>
  <c r="D937" i="1"/>
  <c r="D936" i="1"/>
  <c r="D934" i="1"/>
  <c r="D933" i="1"/>
  <c r="D932" i="1"/>
  <c r="D931" i="1"/>
  <c r="D929" i="1"/>
  <c r="D928" i="1"/>
  <c r="D927" i="1"/>
  <c r="D926" i="1"/>
  <c r="D924" i="1"/>
  <c r="D923" i="1"/>
  <c r="D922" i="1"/>
  <c r="D919" i="1"/>
  <c r="D918" i="1"/>
  <c r="D917" i="1"/>
  <c r="D916" i="1"/>
  <c r="D914" i="1"/>
  <c r="D913" i="1"/>
  <c r="D912" i="1"/>
  <c r="D911" i="1"/>
  <c r="D909" i="1"/>
  <c r="D908" i="1"/>
  <c r="D907" i="1"/>
  <c r="F897" i="1"/>
  <c r="G897" i="1"/>
  <c r="H897" i="1"/>
  <c r="I897" i="1"/>
  <c r="J897" i="1"/>
  <c r="K897" i="1"/>
  <c r="L897" i="1"/>
  <c r="F898" i="1"/>
  <c r="G898" i="1"/>
  <c r="H898" i="1"/>
  <c r="I898" i="1"/>
  <c r="J898" i="1"/>
  <c r="K898" i="1"/>
  <c r="L898" i="1"/>
  <c r="E898" i="1"/>
  <c r="E897" i="1"/>
  <c r="D904" i="1"/>
  <c r="D903" i="1"/>
  <c r="D901" i="1"/>
  <c r="D900" i="1"/>
  <c r="D895" i="1"/>
  <c r="D894" i="1"/>
  <c r="D892" i="1"/>
  <c r="D891" i="1"/>
  <c r="D887" i="1"/>
  <c r="D886" i="1"/>
  <c r="D885" i="1"/>
  <c r="D884" i="1"/>
  <c r="D882" i="1"/>
  <c r="D881" i="1"/>
  <c r="D880" i="1"/>
  <c r="D877" i="1"/>
  <c r="D876" i="1"/>
  <c r="D874" i="1"/>
  <c r="D873" i="1"/>
  <c r="D871" i="1"/>
  <c r="D870" i="1"/>
  <c r="D868" i="1"/>
  <c r="D867" i="1"/>
  <c r="D865" i="1"/>
  <c r="D864" i="1"/>
  <c r="D862" i="1"/>
  <c r="D861" i="1"/>
  <c r="D859" i="1"/>
  <c r="D858" i="1"/>
  <c r="D856" i="1"/>
  <c r="D855" i="1"/>
  <c r="F818" i="1"/>
  <c r="G818" i="1"/>
  <c r="H818" i="1"/>
  <c r="I818" i="1"/>
  <c r="J818" i="1"/>
  <c r="K818" i="1"/>
  <c r="L818" i="1"/>
  <c r="F819" i="1"/>
  <c r="G819" i="1"/>
  <c r="H819" i="1"/>
  <c r="I819" i="1"/>
  <c r="J819" i="1"/>
  <c r="K819" i="1"/>
  <c r="L819" i="1"/>
  <c r="F820" i="1"/>
  <c r="G820" i="1"/>
  <c r="H820" i="1"/>
  <c r="I820" i="1"/>
  <c r="J820" i="1"/>
  <c r="K820" i="1"/>
  <c r="L820" i="1"/>
  <c r="E819" i="1"/>
  <c r="E820" i="1"/>
  <c r="E818" i="1"/>
  <c r="D818" i="1" s="1"/>
  <c r="D852" i="1"/>
  <c r="D851" i="1"/>
  <c r="D850" i="1"/>
  <c r="D848" i="1"/>
  <c r="D847" i="1"/>
  <c r="D846" i="1"/>
  <c r="D844" i="1"/>
  <c r="D843" i="1"/>
  <c r="D842" i="1"/>
  <c r="D840" i="1"/>
  <c r="D839" i="1"/>
  <c r="D838" i="1"/>
  <c r="D836" i="1"/>
  <c r="D835" i="1"/>
  <c r="D834" i="1"/>
  <c r="D832" i="1"/>
  <c r="D831" i="1"/>
  <c r="D830" i="1"/>
  <c r="D828" i="1"/>
  <c r="D827" i="1"/>
  <c r="D826" i="1"/>
  <c r="D824" i="1"/>
  <c r="D823" i="1"/>
  <c r="D822" i="1"/>
  <c r="D816" i="1"/>
  <c r="D815" i="1"/>
  <c r="D814" i="1"/>
  <c r="D813" i="1"/>
  <c r="D812" i="1"/>
  <c r="D811" i="1"/>
  <c r="D809" i="1"/>
  <c r="D808" i="1"/>
  <c r="D807" i="1"/>
  <c r="D806" i="1"/>
  <c r="D805" i="1"/>
  <c r="D804" i="1"/>
  <c r="D802" i="1"/>
  <c r="D801" i="1"/>
  <c r="D800" i="1"/>
  <c r="D799" i="1"/>
  <c r="D798" i="1"/>
  <c r="D797" i="1"/>
  <c r="D795" i="1"/>
  <c r="D794" i="1"/>
  <c r="D793" i="1"/>
  <c r="D792" i="1"/>
  <c r="D791" i="1"/>
  <c r="D790" i="1"/>
  <c r="D787" i="1"/>
  <c r="D786" i="1"/>
  <c r="D785" i="1"/>
  <c r="D783" i="1"/>
  <c r="D782" i="1"/>
  <c r="D781" i="1"/>
  <c r="D779" i="1"/>
  <c r="D778" i="1"/>
  <c r="D777" i="1"/>
  <c r="D775" i="1"/>
  <c r="D774" i="1"/>
  <c r="D773" i="1"/>
  <c r="D772" i="1"/>
  <c r="D770" i="1"/>
  <c r="D769" i="1"/>
  <c r="D768" i="1"/>
  <c r="D767" i="1"/>
  <c r="D765" i="1"/>
  <c r="D764" i="1"/>
  <c r="D763" i="1"/>
  <c r="D761" i="1"/>
  <c r="D760" i="1"/>
  <c r="D759" i="1"/>
  <c r="D758" i="1"/>
  <c r="D756" i="1"/>
  <c r="D755" i="1"/>
  <c r="D754" i="1"/>
  <c r="D753" i="1"/>
  <c r="D751" i="1"/>
  <c r="D750" i="1"/>
  <c r="D749" i="1"/>
  <c r="D748" i="1"/>
  <c r="D746" i="1"/>
  <c r="D745" i="1"/>
  <c r="D744" i="1"/>
  <c r="D743" i="1"/>
  <c r="D742" i="1"/>
  <c r="L741" i="1"/>
  <c r="K741" i="1"/>
  <c r="J741" i="1"/>
  <c r="I741" i="1"/>
  <c r="H741" i="1"/>
  <c r="G741" i="1"/>
  <c r="F741" i="1"/>
  <c r="E741" i="1"/>
  <c r="D741" i="1" s="1"/>
  <c r="D740" i="1"/>
  <c r="D739" i="1"/>
  <c r="D737" i="1"/>
  <c r="D736" i="1"/>
  <c r="D735" i="1"/>
  <c r="D734" i="1"/>
  <c r="D733" i="1"/>
  <c r="L732" i="1"/>
  <c r="K732" i="1"/>
  <c r="J732" i="1"/>
  <c r="I732" i="1"/>
  <c r="H732" i="1"/>
  <c r="G732" i="1"/>
  <c r="F732" i="1"/>
  <c r="E732" i="1"/>
  <c r="D732" i="1" s="1"/>
  <c r="D731" i="1"/>
  <c r="D730" i="1"/>
  <c r="D728" i="1"/>
  <c r="D727" i="1"/>
  <c r="D726" i="1"/>
  <c r="D725" i="1"/>
  <c r="D724" i="1"/>
  <c r="L723" i="1"/>
  <c r="K723" i="1"/>
  <c r="J723" i="1"/>
  <c r="I723" i="1"/>
  <c r="H723" i="1"/>
  <c r="D723" i="1" s="1"/>
  <c r="G723" i="1"/>
  <c r="F723" i="1"/>
  <c r="E723" i="1"/>
  <c r="D722" i="1"/>
  <c r="D721" i="1"/>
  <c r="D719" i="1"/>
  <c r="D718" i="1"/>
  <c r="D717" i="1"/>
  <c r="D716" i="1"/>
  <c r="D715" i="1"/>
  <c r="L714" i="1"/>
  <c r="K714" i="1"/>
  <c r="J714" i="1"/>
  <c r="I714" i="1"/>
  <c r="H714" i="1"/>
  <c r="G714" i="1"/>
  <c r="F714" i="1"/>
  <c r="E714" i="1"/>
  <c r="D714" i="1" s="1"/>
  <c r="D713" i="1"/>
  <c r="D712" i="1"/>
  <c r="E704" i="1"/>
  <c r="L704" i="1"/>
  <c r="K704" i="1"/>
  <c r="J704" i="1"/>
  <c r="I704" i="1"/>
  <c r="H704" i="1"/>
  <c r="G704" i="1"/>
  <c r="D704" i="1" s="1"/>
  <c r="F704" i="1"/>
  <c r="D709" i="1"/>
  <c r="D708" i="1"/>
  <c r="D707" i="1"/>
  <c r="D706" i="1"/>
  <c r="D705" i="1"/>
  <c r="D703" i="1"/>
  <c r="D702" i="1"/>
  <c r="G695" i="1"/>
  <c r="H695" i="1"/>
  <c r="I695" i="1"/>
  <c r="J695" i="1"/>
  <c r="K695" i="1"/>
  <c r="L695" i="1"/>
  <c r="F695" i="1"/>
  <c r="D700" i="1"/>
  <c r="D699" i="1"/>
  <c r="D698" i="1"/>
  <c r="D697" i="1"/>
  <c r="D696" i="1"/>
  <c r="D693" i="1"/>
  <c r="D694" i="1"/>
  <c r="D689" i="1"/>
  <c r="D688" i="1"/>
  <c r="D687" i="1"/>
  <c r="D686" i="1"/>
  <c r="D685" i="1"/>
  <c r="D683" i="1"/>
  <c r="D682" i="1"/>
  <c r="D681" i="1"/>
  <c r="D680" i="1"/>
  <c r="D679" i="1"/>
  <c r="D677" i="1"/>
  <c r="D676" i="1"/>
  <c r="D675" i="1"/>
  <c r="D674" i="1"/>
  <c r="D673" i="1"/>
  <c r="D671" i="1"/>
  <c r="D670" i="1"/>
  <c r="D669" i="1"/>
  <c r="D668" i="1"/>
  <c r="D667" i="1"/>
  <c r="D650" i="1"/>
  <c r="D654" i="1"/>
  <c r="D663" i="1"/>
  <c r="D661" i="1"/>
  <c r="D659" i="1"/>
  <c r="D657" i="1"/>
  <c r="D655" i="1"/>
  <c r="D651" i="1"/>
  <c r="D647" i="1"/>
  <c r="D645" i="1"/>
  <c r="D664" i="1"/>
  <c r="D662" i="1"/>
  <c r="D660" i="1"/>
  <c r="D658" i="1"/>
  <c r="D656" i="1"/>
  <c r="D652" i="1"/>
  <c r="D648" i="1"/>
  <c r="D646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F623" i="1"/>
  <c r="G623" i="1"/>
  <c r="H623" i="1"/>
  <c r="I623" i="1"/>
  <c r="J623" i="1"/>
  <c r="K623" i="1"/>
  <c r="L623" i="1"/>
  <c r="E623" i="1"/>
  <c r="D623" i="1" s="1"/>
  <c r="D625" i="1"/>
  <c r="D624" i="1"/>
  <c r="D622" i="1"/>
  <c r="D621" i="1"/>
  <c r="D620" i="1"/>
  <c r="D619" i="1"/>
  <c r="D618" i="1"/>
  <c r="L615" i="1"/>
  <c r="K615" i="1"/>
  <c r="J615" i="1"/>
  <c r="I615" i="1"/>
  <c r="H615" i="1"/>
  <c r="G615" i="1"/>
  <c r="F615" i="1"/>
  <c r="E615" i="1"/>
  <c r="D615" i="1" s="1"/>
  <c r="F612" i="1"/>
  <c r="G612" i="1"/>
  <c r="H612" i="1"/>
  <c r="I612" i="1"/>
  <c r="J612" i="1"/>
  <c r="K612" i="1"/>
  <c r="L612" i="1"/>
  <c r="E612" i="1"/>
  <c r="D617" i="1"/>
  <c r="D616" i="1"/>
  <c r="D614" i="1"/>
  <c r="D613" i="1"/>
  <c r="D611" i="1"/>
  <c r="D610" i="1"/>
  <c r="D608" i="1"/>
  <c r="D607" i="1"/>
  <c r="D605" i="1"/>
  <c r="D604" i="1"/>
  <c r="D603" i="1"/>
  <c r="D601" i="1"/>
  <c r="D600" i="1"/>
  <c r="L598" i="1"/>
  <c r="K598" i="1"/>
  <c r="J598" i="1"/>
  <c r="I598" i="1"/>
  <c r="H598" i="1"/>
  <c r="G598" i="1"/>
  <c r="F598" i="1"/>
  <c r="E598" i="1"/>
  <c r="D598" i="1" s="1"/>
  <c r="F593" i="1"/>
  <c r="G593" i="1"/>
  <c r="D593" i="1" s="1"/>
  <c r="H593" i="1"/>
  <c r="I593" i="1"/>
  <c r="J593" i="1"/>
  <c r="K593" i="1"/>
  <c r="L593" i="1"/>
  <c r="E593" i="1"/>
  <c r="F588" i="1"/>
  <c r="G588" i="1"/>
  <c r="H588" i="1"/>
  <c r="I588" i="1"/>
  <c r="J588" i="1"/>
  <c r="K588" i="1"/>
  <c r="L588" i="1"/>
  <c r="E588" i="1"/>
  <c r="D597" i="1"/>
  <c r="D596" i="1"/>
  <c r="D595" i="1"/>
  <c r="D594" i="1"/>
  <c r="D592" i="1"/>
  <c r="D591" i="1"/>
  <c r="D590" i="1"/>
  <c r="D589" i="1"/>
  <c r="F582" i="1"/>
  <c r="G582" i="1"/>
  <c r="H582" i="1"/>
  <c r="I582" i="1"/>
  <c r="J582" i="1"/>
  <c r="K582" i="1"/>
  <c r="L582" i="1"/>
  <c r="E582" i="1"/>
  <c r="D587" i="1"/>
  <c r="D586" i="1"/>
  <c r="D585" i="1"/>
  <c r="D584" i="1"/>
  <c r="D583" i="1"/>
  <c r="F567" i="1"/>
  <c r="G567" i="1"/>
  <c r="H567" i="1"/>
  <c r="I567" i="1"/>
  <c r="J567" i="1"/>
  <c r="K567" i="1"/>
  <c r="L567" i="1"/>
  <c r="E567" i="1"/>
  <c r="D580" i="1"/>
  <c r="D579" i="1"/>
  <c r="D577" i="1"/>
  <c r="D576" i="1"/>
  <c r="D574" i="1"/>
  <c r="D573" i="1"/>
  <c r="D572" i="1"/>
  <c r="D570" i="1"/>
  <c r="D569" i="1"/>
  <c r="D566" i="1"/>
  <c r="D565" i="1"/>
  <c r="D564" i="1"/>
  <c r="D563" i="1"/>
  <c r="L562" i="1"/>
  <c r="K562" i="1"/>
  <c r="J562" i="1"/>
  <c r="I562" i="1"/>
  <c r="H562" i="1"/>
  <c r="G562" i="1"/>
  <c r="D562" i="1" s="1"/>
  <c r="F562" i="1"/>
  <c r="E562" i="1"/>
  <c r="F557" i="1"/>
  <c r="G557" i="1"/>
  <c r="H557" i="1"/>
  <c r="I557" i="1"/>
  <c r="J557" i="1"/>
  <c r="K557" i="1"/>
  <c r="L557" i="1"/>
  <c r="E557" i="1"/>
  <c r="D561" i="1"/>
  <c r="D560" i="1"/>
  <c r="D559" i="1"/>
  <c r="D558" i="1"/>
  <c r="D557" i="1"/>
  <c r="D556" i="1"/>
  <c r="D555" i="1"/>
  <c r="D554" i="1"/>
  <c r="D553" i="1"/>
  <c r="D552" i="1"/>
  <c r="L551" i="1"/>
  <c r="K551" i="1"/>
  <c r="J551" i="1"/>
  <c r="I551" i="1"/>
  <c r="H551" i="1"/>
  <c r="G551" i="1"/>
  <c r="F551" i="1"/>
  <c r="E551" i="1"/>
  <c r="D551" i="1" s="1"/>
  <c r="D549" i="1"/>
  <c r="D548" i="1"/>
  <c r="D547" i="1"/>
  <c r="D546" i="1"/>
  <c r="D545" i="1"/>
  <c r="L544" i="1"/>
  <c r="K544" i="1"/>
  <c r="J544" i="1"/>
  <c r="I544" i="1"/>
  <c r="H544" i="1"/>
  <c r="G544" i="1"/>
  <c r="F544" i="1"/>
  <c r="E544" i="1"/>
  <c r="D544" i="1" s="1"/>
  <c r="F541" i="1"/>
  <c r="G541" i="1"/>
  <c r="H541" i="1"/>
  <c r="I541" i="1"/>
  <c r="J541" i="1"/>
  <c r="K541" i="1"/>
  <c r="L541" i="1"/>
  <c r="E541" i="1"/>
  <c r="D541" i="1" s="1"/>
  <c r="D543" i="1"/>
  <c r="D542" i="1"/>
  <c r="D540" i="1"/>
  <c r="D539" i="1"/>
  <c r="D538" i="1"/>
  <c r="D537" i="1"/>
  <c r="D536" i="1"/>
  <c r="L535" i="1"/>
  <c r="K535" i="1"/>
  <c r="J535" i="1"/>
  <c r="I535" i="1"/>
  <c r="H535" i="1"/>
  <c r="G535" i="1"/>
  <c r="F535" i="1"/>
  <c r="E535" i="1"/>
  <c r="D535" i="1" s="1"/>
  <c r="F529" i="1"/>
  <c r="G529" i="1"/>
  <c r="H529" i="1"/>
  <c r="I529" i="1"/>
  <c r="J529" i="1"/>
  <c r="K529" i="1"/>
  <c r="L529" i="1"/>
  <c r="E529" i="1"/>
  <c r="D534" i="1"/>
  <c r="D533" i="1"/>
  <c r="D532" i="1"/>
  <c r="D531" i="1"/>
  <c r="D530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4" i="1"/>
  <c r="D513" i="1"/>
  <c r="D511" i="1"/>
  <c r="D510" i="1"/>
  <c r="D508" i="1"/>
  <c r="D507" i="1"/>
  <c r="D505" i="1"/>
  <c r="D504" i="1"/>
  <c r="D501" i="1"/>
  <c r="D500" i="1"/>
  <c r="D498" i="1"/>
  <c r="D497" i="1"/>
  <c r="D495" i="1"/>
  <c r="D494" i="1"/>
  <c r="D490" i="1"/>
  <c r="D489" i="1"/>
  <c r="D487" i="1"/>
  <c r="D486" i="1"/>
  <c r="D484" i="1"/>
  <c r="D483" i="1"/>
  <c r="D480" i="1"/>
  <c r="D479" i="1"/>
  <c r="D477" i="1"/>
  <c r="D476" i="1"/>
  <c r="D474" i="1"/>
  <c r="D473" i="1"/>
  <c r="D469" i="1"/>
  <c r="D468" i="1"/>
  <c r="D467" i="1"/>
  <c r="D466" i="1"/>
  <c r="D465" i="1"/>
  <c r="D464" i="1"/>
  <c r="L463" i="1"/>
  <c r="K463" i="1"/>
  <c r="J463" i="1"/>
  <c r="I463" i="1"/>
  <c r="H463" i="1"/>
  <c r="G463" i="1"/>
  <c r="F463" i="1"/>
  <c r="E463" i="1"/>
  <c r="D463" i="1" s="1"/>
  <c r="D461" i="1"/>
  <c r="D460" i="1"/>
  <c r="D459" i="1"/>
  <c r="D458" i="1"/>
  <c r="D456" i="1"/>
  <c r="D455" i="1"/>
  <c r="D454" i="1"/>
  <c r="D453" i="1"/>
  <c r="D451" i="1"/>
  <c r="D450" i="1"/>
  <c r="D449" i="1"/>
  <c r="D448" i="1"/>
  <c r="F439" i="1"/>
  <c r="D439" i="1" s="1"/>
  <c r="G439" i="1"/>
  <c r="H439" i="1"/>
  <c r="I439" i="1"/>
  <c r="J439" i="1"/>
  <c r="K439" i="1"/>
  <c r="L439" i="1"/>
  <c r="E439" i="1"/>
  <c r="D445" i="1"/>
  <c r="D444" i="1"/>
  <c r="D443" i="1"/>
  <c r="D442" i="1"/>
  <c r="D441" i="1"/>
  <c r="D440" i="1"/>
  <c r="D437" i="1"/>
  <c r="D436" i="1"/>
  <c r="D435" i="1"/>
  <c r="D434" i="1"/>
  <c r="D432" i="1"/>
  <c r="D431" i="1"/>
  <c r="D430" i="1"/>
  <c r="D429" i="1"/>
  <c r="D427" i="1"/>
  <c r="D426" i="1"/>
  <c r="D425" i="1"/>
  <c r="D424" i="1"/>
  <c r="D421" i="1"/>
  <c r="D420" i="1"/>
  <c r="D418" i="1"/>
  <c r="D417" i="1"/>
  <c r="F400" i="1"/>
  <c r="G400" i="1"/>
  <c r="H400" i="1"/>
  <c r="I400" i="1"/>
  <c r="J400" i="1"/>
  <c r="K400" i="1"/>
  <c r="L400" i="1"/>
  <c r="F401" i="1"/>
  <c r="G401" i="1"/>
  <c r="H401" i="1"/>
  <c r="I401" i="1"/>
  <c r="J401" i="1"/>
  <c r="K401" i="1"/>
  <c r="L401" i="1"/>
  <c r="E401" i="1"/>
  <c r="E400" i="1"/>
  <c r="D413" i="1"/>
  <c r="D412" i="1"/>
  <c r="D410" i="1"/>
  <c r="D409" i="1"/>
  <c r="D407" i="1"/>
  <c r="D406" i="1"/>
  <c r="D404" i="1"/>
  <c r="D403" i="1"/>
  <c r="D401" i="1"/>
  <c r="D400" i="1"/>
  <c r="F387" i="1"/>
  <c r="D387" i="1" s="1"/>
  <c r="G387" i="1"/>
  <c r="H387" i="1"/>
  <c r="I387" i="1"/>
  <c r="J387" i="1"/>
  <c r="K387" i="1"/>
  <c r="L387" i="1"/>
  <c r="E387" i="1"/>
  <c r="D396" i="1"/>
  <c r="D395" i="1"/>
  <c r="D393" i="1"/>
  <c r="D392" i="1"/>
  <c r="D390" i="1"/>
  <c r="D389" i="1"/>
  <c r="D398" i="1"/>
  <c r="F372" i="1"/>
  <c r="D372" i="1" s="1"/>
  <c r="G372" i="1"/>
  <c r="H372" i="1"/>
  <c r="I372" i="1"/>
  <c r="J372" i="1"/>
  <c r="K372" i="1"/>
  <c r="L372" i="1"/>
  <c r="F373" i="1"/>
  <c r="G373" i="1"/>
  <c r="H373" i="1"/>
  <c r="I373" i="1"/>
  <c r="J373" i="1"/>
  <c r="K373" i="1"/>
  <c r="L373" i="1"/>
  <c r="E373" i="1"/>
  <c r="E372" i="1"/>
  <c r="D385" i="1"/>
  <c r="D384" i="1"/>
  <c r="D382" i="1"/>
  <c r="D381" i="1"/>
  <c r="D379" i="1"/>
  <c r="D378" i="1"/>
  <c r="D376" i="1"/>
  <c r="D375" i="1"/>
  <c r="D373" i="1"/>
  <c r="D370" i="1"/>
  <c r="D369" i="1"/>
  <c r="D367" i="1"/>
  <c r="D366" i="1"/>
  <c r="D364" i="1"/>
  <c r="D363" i="1"/>
  <c r="L361" i="1"/>
  <c r="K361" i="1"/>
  <c r="J361" i="1"/>
  <c r="I361" i="1"/>
  <c r="H361" i="1"/>
  <c r="G361" i="1"/>
  <c r="F361" i="1"/>
  <c r="E361" i="1"/>
  <c r="D361" i="1" s="1"/>
  <c r="L360" i="1"/>
  <c r="K360" i="1"/>
  <c r="J360" i="1"/>
  <c r="I360" i="1"/>
  <c r="H360" i="1"/>
  <c r="G360" i="1"/>
  <c r="F360" i="1"/>
  <c r="D360" i="1" s="1"/>
  <c r="E360" i="1"/>
  <c r="D358" i="1"/>
  <c r="D357" i="1"/>
  <c r="D355" i="1"/>
  <c r="D354" i="1"/>
  <c r="D352" i="1"/>
  <c r="D351" i="1"/>
  <c r="L349" i="1"/>
  <c r="K349" i="1"/>
  <c r="J349" i="1"/>
  <c r="I349" i="1"/>
  <c r="H349" i="1"/>
  <c r="G349" i="1"/>
  <c r="F349" i="1"/>
  <c r="E349" i="1"/>
  <c r="D349" i="1" s="1"/>
  <c r="L348" i="1"/>
  <c r="K348" i="1"/>
  <c r="J348" i="1"/>
  <c r="I348" i="1"/>
  <c r="H348" i="1"/>
  <c r="G348" i="1"/>
  <c r="F348" i="1"/>
  <c r="D348" i="1" s="1"/>
  <c r="E348" i="1"/>
  <c r="D346" i="1"/>
  <c r="D345" i="1"/>
  <c r="D343" i="1"/>
  <c r="D342" i="1"/>
  <c r="D340" i="1"/>
  <c r="D339" i="1"/>
  <c r="F336" i="1"/>
  <c r="G336" i="1"/>
  <c r="H336" i="1"/>
  <c r="I336" i="1"/>
  <c r="J336" i="1"/>
  <c r="K336" i="1"/>
  <c r="L336" i="1"/>
  <c r="F337" i="1"/>
  <c r="G337" i="1"/>
  <c r="H337" i="1"/>
  <c r="I337" i="1"/>
  <c r="J337" i="1"/>
  <c r="K337" i="1"/>
  <c r="L337" i="1"/>
  <c r="E337" i="1"/>
  <c r="E336" i="1"/>
  <c r="D332" i="1"/>
  <c r="E330" i="1"/>
  <c r="F330" i="1"/>
  <c r="G330" i="1"/>
  <c r="H330" i="1"/>
  <c r="I330" i="1"/>
  <c r="J330" i="1"/>
  <c r="K330" i="1"/>
  <c r="L330" i="1"/>
  <c r="D333" i="1"/>
  <c r="D331" i="1"/>
  <c r="D329" i="1"/>
  <c r="D330" i="1" s="1"/>
  <c r="D328" i="1"/>
  <c r="D326" i="1"/>
  <c r="D325" i="1"/>
  <c r="L324" i="1"/>
  <c r="K324" i="1"/>
  <c r="J324" i="1"/>
  <c r="I324" i="1"/>
  <c r="H324" i="1"/>
  <c r="G324" i="1"/>
  <c r="F324" i="1"/>
  <c r="E324" i="1"/>
  <c r="D323" i="1"/>
  <c r="D324" i="1" s="1"/>
  <c r="L322" i="1"/>
  <c r="K322" i="1"/>
  <c r="J322" i="1"/>
  <c r="I322" i="1"/>
  <c r="H322" i="1"/>
  <c r="G322" i="1"/>
  <c r="F322" i="1"/>
  <c r="E322" i="1"/>
  <c r="D321" i="1"/>
  <c r="D322" i="1" s="1"/>
  <c r="D320" i="1"/>
  <c r="L319" i="1"/>
  <c r="K319" i="1"/>
  <c r="J319" i="1"/>
  <c r="I319" i="1"/>
  <c r="H319" i="1"/>
  <c r="G319" i="1"/>
  <c r="F319" i="1"/>
  <c r="E319" i="1"/>
  <c r="D318" i="1"/>
  <c r="D319" i="1" s="1"/>
  <c r="L317" i="1"/>
  <c r="K317" i="1"/>
  <c r="J317" i="1"/>
  <c r="I317" i="1"/>
  <c r="H317" i="1"/>
  <c r="G317" i="1"/>
  <c r="F317" i="1"/>
  <c r="E317" i="1"/>
  <c r="D316" i="1"/>
  <c r="D317" i="1" s="1"/>
  <c r="D315" i="1"/>
  <c r="E310" i="1"/>
  <c r="L313" i="1"/>
  <c r="K313" i="1"/>
  <c r="J313" i="1"/>
  <c r="I313" i="1"/>
  <c r="H313" i="1"/>
  <c r="G313" i="1"/>
  <c r="F313" i="1"/>
  <c r="E313" i="1"/>
  <c r="E314" i="1" s="1"/>
  <c r="L311" i="1"/>
  <c r="K311" i="1"/>
  <c r="J311" i="1"/>
  <c r="I311" i="1"/>
  <c r="H311" i="1"/>
  <c r="G311" i="1"/>
  <c r="F311" i="1"/>
  <c r="E311" i="1"/>
  <c r="E312" i="1" s="1"/>
  <c r="L310" i="1"/>
  <c r="K310" i="1"/>
  <c r="J310" i="1"/>
  <c r="I310" i="1"/>
  <c r="I312" i="1" s="1"/>
  <c r="H310" i="1"/>
  <c r="G310" i="1"/>
  <c r="F310" i="1"/>
  <c r="L308" i="1"/>
  <c r="K308" i="1"/>
  <c r="J308" i="1"/>
  <c r="I308" i="1"/>
  <c r="H308" i="1"/>
  <c r="G308" i="1"/>
  <c r="F308" i="1"/>
  <c r="E308" i="1"/>
  <c r="D307" i="1"/>
  <c r="D308" i="1" s="1"/>
  <c r="L306" i="1"/>
  <c r="K306" i="1"/>
  <c r="J306" i="1"/>
  <c r="I306" i="1"/>
  <c r="H306" i="1"/>
  <c r="G306" i="1"/>
  <c r="F306" i="1"/>
  <c r="E306" i="1"/>
  <c r="D305" i="1"/>
  <c r="D306" i="1" s="1"/>
  <c r="D304" i="1"/>
  <c r="L303" i="1"/>
  <c r="K303" i="1"/>
  <c r="J303" i="1"/>
  <c r="I303" i="1"/>
  <c r="H303" i="1"/>
  <c r="G303" i="1"/>
  <c r="F303" i="1"/>
  <c r="E303" i="1"/>
  <c r="D302" i="1"/>
  <c r="D303" i="1" s="1"/>
  <c r="L301" i="1"/>
  <c r="K301" i="1"/>
  <c r="J301" i="1"/>
  <c r="I301" i="1"/>
  <c r="H301" i="1"/>
  <c r="G301" i="1"/>
  <c r="F301" i="1"/>
  <c r="E301" i="1"/>
  <c r="D300" i="1"/>
  <c r="D301" i="1" s="1"/>
  <c r="D299" i="1"/>
  <c r="F294" i="1"/>
  <c r="G294" i="1"/>
  <c r="H294" i="1"/>
  <c r="I294" i="1"/>
  <c r="J294" i="1"/>
  <c r="K294" i="1"/>
  <c r="L294" i="1"/>
  <c r="E294" i="1"/>
  <c r="E290" i="1"/>
  <c r="L292" i="1"/>
  <c r="K292" i="1"/>
  <c r="J292" i="1"/>
  <c r="I292" i="1"/>
  <c r="H292" i="1"/>
  <c r="G292" i="1"/>
  <c r="F292" i="1"/>
  <c r="E292" i="1"/>
  <c r="D291" i="1"/>
  <c r="D292" i="1" s="1"/>
  <c r="L290" i="1"/>
  <c r="K290" i="1"/>
  <c r="J290" i="1"/>
  <c r="I290" i="1"/>
  <c r="H290" i="1"/>
  <c r="G290" i="1"/>
  <c r="F290" i="1"/>
  <c r="D289" i="1"/>
  <c r="D288" i="1"/>
  <c r="L287" i="1"/>
  <c r="K287" i="1"/>
  <c r="J287" i="1"/>
  <c r="I287" i="1"/>
  <c r="H287" i="1"/>
  <c r="G287" i="1"/>
  <c r="F287" i="1"/>
  <c r="E287" i="1"/>
  <c r="D286" i="1"/>
  <c r="D287" i="1" s="1"/>
  <c r="L285" i="1"/>
  <c r="K285" i="1"/>
  <c r="J285" i="1"/>
  <c r="I285" i="1"/>
  <c r="H285" i="1"/>
  <c r="G285" i="1"/>
  <c r="F285" i="1"/>
  <c r="E285" i="1"/>
  <c r="D284" i="1"/>
  <c r="D285" i="1" s="1"/>
  <c r="D283" i="1"/>
  <c r="E282" i="1"/>
  <c r="F282" i="1"/>
  <c r="G282" i="1"/>
  <c r="H282" i="1"/>
  <c r="I282" i="1"/>
  <c r="J282" i="1"/>
  <c r="K282" i="1"/>
  <c r="L282" i="1"/>
  <c r="D282" i="1"/>
  <c r="E280" i="1"/>
  <c r="F280" i="1"/>
  <c r="G280" i="1"/>
  <c r="H280" i="1"/>
  <c r="I280" i="1"/>
  <c r="J280" i="1"/>
  <c r="K280" i="1"/>
  <c r="L280" i="1"/>
  <c r="D280" i="1"/>
  <c r="D281" i="1"/>
  <c r="D279" i="1"/>
  <c r="D278" i="1"/>
  <c r="F276" i="1"/>
  <c r="G276" i="1"/>
  <c r="H276" i="1"/>
  <c r="I276" i="1"/>
  <c r="J276" i="1"/>
  <c r="K276" i="1"/>
  <c r="L276" i="1"/>
  <c r="E276" i="1"/>
  <c r="E274" i="1"/>
  <c r="E273" i="1"/>
  <c r="F273" i="1"/>
  <c r="G273" i="1"/>
  <c r="G277" i="1" s="1"/>
  <c r="H273" i="1"/>
  <c r="H277" i="1" s="1"/>
  <c r="I273" i="1"/>
  <c r="J273" i="1"/>
  <c r="K273" i="1"/>
  <c r="L273" i="1"/>
  <c r="F274" i="1"/>
  <c r="G274" i="1"/>
  <c r="H274" i="1"/>
  <c r="I274" i="1"/>
  <c r="J274" i="1"/>
  <c r="K274" i="1"/>
  <c r="L274" i="1"/>
  <c r="D267" i="1"/>
  <c r="D270" i="1"/>
  <c r="D269" i="1"/>
  <c r="D268" i="1"/>
  <c r="D266" i="1"/>
  <c r="D260" i="1"/>
  <c r="D264" i="1"/>
  <c r="D263" i="1"/>
  <c r="D262" i="1"/>
  <c r="L261" i="1"/>
  <c r="K261" i="1"/>
  <c r="J261" i="1"/>
  <c r="I261" i="1"/>
  <c r="H261" i="1"/>
  <c r="G261" i="1"/>
  <c r="F261" i="1"/>
  <c r="D261" i="1"/>
  <c r="D258" i="1"/>
  <c r="D257" i="1"/>
  <c r="D255" i="1"/>
  <c r="D254" i="1"/>
  <c r="D253" i="1"/>
  <c r="L252" i="1"/>
  <c r="K252" i="1"/>
  <c r="J252" i="1"/>
  <c r="I252" i="1"/>
  <c r="H252" i="1"/>
  <c r="G252" i="1"/>
  <c r="F252" i="1"/>
  <c r="E252" i="1"/>
  <c r="D252" i="1" s="1"/>
  <c r="D250" i="1"/>
  <c r="D249" i="1"/>
  <c r="F244" i="1"/>
  <c r="G244" i="1"/>
  <c r="H244" i="1"/>
  <c r="I244" i="1"/>
  <c r="J244" i="1"/>
  <c r="K244" i="1"/>
  <c r="L244" i="1"/>
  <c r="E244" i="1"/>
  <c r="D247" i="1"/>
  <c r="D246" i="1"/>
  <c r="D245" i="1"/>
  <c r="D242" i="1"/>
  <c r="D241" i="1"/>
  <c r="D239" i="1"/>
  <c r="D238" i="1"/>
  <c r="D236" i="1"/>
  <c r="D235" i="1"/>
  <c r="D232" i="1"/>
  <c r="D231" i="1"/>
  <c r="D229" i="1"/>
  <c r="D228" i="1"/>
  <c r="D226" i="1"/>
  <c r="D225" i="1"/>
  <c r="D223" i="1"/>
  <c r="D222" i="1"/>
  <c r="D219" i="1"/>
  <c r="D218" i="1"/>
  <c r="D217" i="1"/>
  <c r="F198" i="1"/>
  <c r="D198" i="1" s="1"/>
  <c r="F199" i="1"/>
  <c r="D199" i="1" s="1"/>
  <c r="F200" i="1"/>
  <c r="F197" i="1"/>
  <c r="E200" i="1"/>
  <c r="E199" i="1"/>
  <c r="E198" i="1"/>
  <c r="E197" i="1"/>
  <c r="D200" i="1"/>
  <c r="D215" i="1"/>
  <c r="D214" i="1"/>
  <c r="D213" i="1"/>
  <c r="D212" i="1"/>
  <c r="D210" i="1"/>
  <c r="D209" i="1"/>
  <c r="D208" i="1"/>
  <c r="D207" i="1"/>
  <c r="D205" i="1"/>
  <c r="D204" i="1"/>
  <c r="D203" i="1"/>
  <c r="D202" i="1"/>
  <c r="D197" i="1"/>
  <c r="D195" i="1"/>
  <c r="D194" i="1"/>
  <c r="D193" i="1"/>
  <c r="D192" i="1"/>
  <c r="D190" i="1"/>
  <c r="D189" i="1"/>
  <c r="D188" i="1"/>
  <c r="D187" i="1"/>
  <c r="D185" i="1"/>
  <c r="D184" i="1"/>
  <c r="D183" i="1"/>
  <c r="D182" i="1"/>
  <c r="D180" i="1"/>
  <c r="D179" i="1"/>
  <c r="D178" i="1"/>
  <c r="D177" i="1"/>
  <c r="D175" i="1"/>
  <c r="D174" i="1"/>
  <c r="D173" i="1"/>
  <c r="D172" i="1"/>
  <c r="D170" i="1"/>
  <c r="D169" i="1"/>
  <c r="D168" i="1"/>
  <c r="D167" i="1"/>
  <c r="L165" i="1"/>
  <c r="K165" i="1"/>
  <c r="J165" i="1"/>
  <c r="I165" i="1"/>
  <c r="H165" i="1"/>
  <c r="G165" i="1"/>
  <c r="F165" i="1"/>
  <c r="E165" i="1"/>
  <c r="D165" i="1"/>
  <c r="L164" i="1"/>
  <c r="K164" i="1"/>
  <c r="J164" i="1"/>
  <c r="I164" i="1"/>
  <c r="H164" i="1"/>
  <c r="G164" i="1"/>
  <c r="F164" i="1"/>
  <c r="E164" i="1"/>
  <c r="D164" i="1" s="1"/>
  <c r="L163" i="1"/>
  <c r="K163" i="1"/>
  <c r="J163" i="1"/>
  <c r="I163" i="1"/>
  <c r="H163" i="1"/>
  <c r="G163" i="1"/>
  <c r="F163" i="1"/>
  <c r="E163" i="1"/>
  <c r="D163" i="1" s="1"/>
  <c r="L162" i="1"/>
  <c r="K162" i="1"/>
  <c r="J162" i="1"/>
  <c r="I162" i="1"/>
  <c r="H162" i="1"/>
  <c r="G162" i="1"/>
  <c r="F162" i="1"/>
  <c r="E162" i="1"/>
  <c r="D162" i="1" s="1"/>
  <c r="G127" i="1"/>
  <c r="H127" i="1"/>
  <c r="I127" i="1"/>
  <c r="J127" i="1"/>
  <c r="K127" i="1"/>
  <c r="L127" i="1"/>
  <c r="G128" i="1"/>
  <c r="H128" i="1"/>
  <c r="I128" i="1"/>
  <c r="J128" i="1"/>
  <c r="K128" i="1"/>
  <c r="L128" i="1"/>
  <c r="G129" i="1"/>
  <c r="H129" i="1"/>
  <c r="I129" i="1"/>
  <c r="J129" i="1"/>
  <c r="K129" i="1"/>
  <c r="L129" i="1"/>
  <c r="G130" i="1"/>
  <c r="H130" i="1"/>
  <c r="I130" i="1"/>
  <c r="J130" i="1"/>
  <c r="K130" i="1"/>
  <c r="L130" i="1"/>
  <c r="F128" i="1"/>
  <c r="F129" i="1"/>
  <c r="F130" i="1"/>
  <c r="F127" i="1"/>
  <c r="E128" i="1"/>
  <c r="E129" i="1"/>
  <c r="E130" i="1"/>
  <c r="E127" i="1"/>
  <c r="D160" i="1"/>
  <c r="D159" i="1"/>
  <c r="D158" i="1"/>
  <c r="D157" i="1"/>
  <c r="D155" i="1"/>
  <c r="D154" i="1"/>
  <c r="D153" i="1"/>
  <c r="D152" i="1"/>
  <c r="D150" i="1"/>
  <c r="D149" i="1"/>
  <c r="D148" i="1"/>
  <c r="D147" i="1"/>
  <c r="D145" i="1"/>
  <c r="D144" i="1"/>
  <c r="D143" i="1"/>
  <c r="D142" i="1"/>
  <c r="D140" i="1"/>
  <c r="D139" i="1"/>
  <c r="D138" i="1"/>
  <c r="D137" i="1"/>
  <c r="D135" i="1"/>
  <c r="D134" i="1"/>
  <c r="D133" i="1"/>
  <c r="D132" i="1"/>
  <c r="G119" i="1"/>
  <c r="H119" i="1"/>
  <c r="I119" i="1"/>
  <c r="J119" i="1"/>
  <c r="K119" i="1"/>
  <c r="L119" i="1"/>
  <c r="F119" i="1"/>
  <c r="D124" i="1"/>
  <c r="D123" i="1"/>
  <c r="D122" i="1"/>
  <c r="D121" i="1"/>
  <c r="D120" i="1"/>
  <c r="D118" i="1"/>
  <c r="D117" i="1"/>
  <c r="D116" i="1"/>
  <c r="D115" i="1"/>
  <c r="F100" i="1"/>
  <c r="G100" i="1"/>
  <c r="H100" i="1"/>
  <c r="I100" i="1"/>
  <c r="J100" i="1"/>
  <c r="K100" i="1"/>
  <c r="L100" i="1"/>
  <c r="G99" i="1"/>
  <c r="H99" i="1"/>
  <c r="I99" i="1"/>
  <c r="J99" i="1"/>
  <c r="K99" i="1"/>
  <c r="L99" i="1"/>
  <c r="F99" i="1"/>
  <c r="D113" i="1"/>
  <c r="D98" i="1"/>
  <c r="D97" i="1"/>
  <c r="D114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96" i="1"/>
  <c r="D94" i="1"/>
  <c r="D93" i="1"/>
  <c r="D92" i="1"/>
  <c r="D90" i="1"/>
  <c r="D89" i="1"/>
  <c r="D88" i="1"/>
  <c r="D86" i="1"/>
  <c r="D85" i="1"/>
  <c r="D84" i="1"/>
  <c r="D82" i="1"/>
  <c r="D81" i="1"/>
  <c r="D80" i="1"/>
  <c r="D79" i="1"/>
  <c r="D78" i="1"/>
  <c r="D77" i="1"/>
  <c r="D76" i="1"/>
  <c r="D75" i="1"/>
  <c r="D70" i="1"/>
  <c r="D73" i="1"/>
  <c r="D72" i="1"/>
  <c r="D71" i="1"/>
  <c r="D69" i="1"/>
  <c r="D68" i="1"/>
  <c r="D67" i="1"/>
  <c r="G57" i="1"/>
  <c r="H57" i="1"/>
  <c r="I57" i="1"/>
  <c r="J57" i="1"/>
  <c r="K57" i="1"/>
  <c r="L57" i="1"/>
  <c r="F57" i="1"/>
  <c r="E57" i="1"/>
  <c r="D57" i="1" s="1"/>
  <c r="D65" i="1"/>
  <c r="D64" i="1"/>
  <c r="D63" i="1"/>
  <c r="D61" i="1"/>
  <c r="D60" i="1"/>
  <c r="D59" i="1"/>
  <c r="F42" i="1"/>
  <c r="D42" i="1" s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D43" i="1" s="1"/>
  <c r="F44" i="1"/>
  <c r="G44" i="1"/>
  <c r="D44" i="1" s="1"/>
  <c r="H44" i="1"/>
  <c r="I44" i="1"/>
  <c r="J44" i="1"/>
  <c r="K44" i="1"/>
  <c r="L44" i="1"/>
  <c r="E44" i="1"/>
  <c r="E43" i="1"/>
  <c r="E42" i="1"/>
  <c r="F26" i="1"/>
  <c r="D26" i="1" s="1"/>
  <c r="G26" i="1"/>
  <c r="H26" i="1"/>
  <c r="I26" i="1"/>
  <c r="J26" i="1"/>
  <c r="K26" i="1"/>
  <c r="L26" i="1"/>
  <c r="F27" i="1"/>
  <c r="G27" i="1"/>
  <c r="H27" i="1"/>
  <c r="I27" i="1"/>
  <c r="J27" i="1"/>
  <c r="K27" i="1"/>
  <c r="L27" i="1"/>
  <c r="F28" i="1"/>
  <c r="G28" i="1"/>
  <c r="D28" i="1" s="1"/>
  <c r="H28" i="1"/>
  <c r="I28" i="1"/>
  <c r="J28" i="1"/>
  <c r="K28" i="1"/>
  <c r="L28" i="1"/>
  <c r="E28" i="1"/>
  <c r="E27" i="1"/>
  <c r="E26" i="1"/>
  <c r="G14" i="1"/>
  <c r="H14" i="1"/>
  <c r="I14" i="1"/>
  <c r="G15" i="1"/>
  <c r="H15" i="1"/>
  <c r="I15" i="1"/>
  <c r="F15" i="1"/>
  <c r="F14" i="1"/>
  <c r="D56" i="1"/>
  <c r="D55" i="1"/>
  <c r="D54" i="1"/>
  <c r="D52" i="1"/>
  <c r="D51" i="1"/>
  <c r="D50" i="1"/>
  <c r="D48" i="1"/>
  <c r="D47" i="1"/>
  <c r="D46" i="1"/>
  <c r="D40" i="1"/>
  <c r="D39" i="1"/>
  <c r="D38" i="1"/>
  <c r="D36" i="1"/>
  <c r="D35" i="1"/>
  <c r="D34" i="1"/>
  <c r="D32" i="1"/>
  <c r="D31" i="1"/>
  <c r="D30" i="1"/>
  <c r="D24" i="1"/>
  <c r="D23" i="1"/>
  <c r="D21" i="1"/>
  <c r="D20" i="1"/>
  <c r="D18" i="1"/>
  <c r="D17" i="1"/>
  <c r="D15" i="1"/>
  <c r="D14" i="1"/>
  <c r="D12" i="1"/>
  <c r="D11" i="1"/>
  <c r="D962" i="1" l="1"/>
  <c r="D945" i="1"/>
  <c r="D898" i="1"/>
  <c r="D897" i="1"/>
  <c r="D820" i="1"/>
  <c r="D819" i="1"/>
  <c r="D695" i="1"/>
  <c r="D612" i="1"/>
  <c r="D588" i="1"/>
  <c r="D582" i="1"/>
  <c r="D567" i="1"/>
  <c r="D529" i="1"/>
  <c r="D336" i="1"/>
  <c r="D337" i="1"/>
  <c r="H314" i="1"/>
  <c r="I314" i="1"/>
  <c r="D310" i="1"/>
  <c r="J312" i="1"/>
  <c r="K314" i="1"/>
  <c r="L314" i="1"/>
  <c r="D311" i="1"/>
  <c r="H312" i="1"/>
  <c r="F314" i="1"/>
  <c r="G312" i="1"/>
  <c r="G314" i="1"/>
  <c r="K312" i="1"/>
  <c r="L312" i="1"/>
  <c r="J314" i="1"/>
  <c r="D313" i="1"/>
  <c r="F312" i="1"/>
  <c r="D294" i="1"/>
  <c r="D290" i="1"/>
  <c r="H275" i="1"/>
  <c r="F275" i="1"/>
  <c r="L275" i="1"/>
  <c r="K275" i="1"/>
  <c r="I277" i="1"/>
  <c r="K277" i="1"/>
  <c r="I275" i="1"/>
  <c r="E275" i="1"/>
  <c r="J275" i="1"/>
  <c r="G275" i="1"/>
  <c r="F277" i="1"/>
  <c r="L277" i="1"/>
  <c r="J277" i="1"/>
  <c r="E277" i="1"/>
  <c r="D276" i="1"/>
  <c r="D273" i="1"/>
  <c r="D277" i="1" s="1"/>
  <c r="D274" i="1"/>
  <c r="D244" i="1"/>
  <c r="D130" i="1"/>
  <c r="D129" i="1"/>
  <c r="D128" i="1"/>
  <c r="D127" i="1"/>
  <c r="D119" i="1"/>
  <c r="D100" i="1"/>
  <c r="D99" i="1"/>
  <c r="D27" i="1"/>
  <c r="D314" i="1" l="1"/>
  <c r="D312" i="1"/>
  <c r="D275" i="1"/>
  <c r="F295" i="1" l="1"/>
  <c r="F296" i="1" s="1"/>
  <c r="H295" i="1"/>
  <c r="H296" i="1" s="1"/>
  <c r="J297" i="1"/>
  <c r="J298" i="1"/>
  <c r="J295" i="1"/>
  <c r="J296" i="1" s="1"/>
  <c r="F297" i="1"/>
  <c r="G295" i="1"/>
  <c r="G296" i="1" s="1"/>
  <c r="E295" i="1"/>
  <c r="E296" i="1" s="1"/>
  <c r="H297" i="1"/>
  <c r="H298" i="1"/>
  <c r="K295" i="1"/>
  <c r="K296" i="1"/>
  <c r="G297" i="1"/>
  <c r="G298" i="1"/>
  <c r="K297" i="1"/>
  <c r="K298" i="1" s="1"/>
  <c r="E297" i="1"/>
  <c r="E298" i="1" s="1"/>
  <c r="I297" i="1"/>
  <c r="I298" i="1" s="1"/>
  <c r="I295" i="1"/>
  <c r="I296" i="1" s="1"/>
  <c r="L297" i="1"/>
  <c r="L298" i="1"/>
  <c r="L295" i="1"/>
  <c r="L296" i="1" s="1"/>
  <c r="D295" i="1" l="1"/>
  <c r="D296" i="1" s="1"/>
  <c r="D297" i="1"/>
  <c r="D298" i="1" s="1"/>
  <c r="F298" i="1"/>
</calcChain>
</file>

<file path=xl/sharedStrings.xml><?xml version="1.0" encoding="utf-8"?>
<sst xmlns="http://schemas.openxmlformats.org/spreadsheetml/2006/main" count="2239" uniqueCount="596">
  <si>
    <t>Наименование показателя</t>
  </si>
  <si>
    <t>Единица измерения</t>
  </si>
  <si>
    <t>…</t>
  </si>
  <si>
    <t>№ п/п</t>
  </si>
  <si>
    <t>Раздел I. ОБЩИЕ СВЕДЕНИЯ</t>
  </si>
  <si>
    <t>Муниципальные образования (субъекты Российской Федерации)</t>
  </si>
  <si>
    <t>1</t>
  </si>
  <si>
    <t>Площадь территории</t>
  </si>
  <si>
    <t>2</t>
  </si>
  <si>
    <t>Численность населения</t>
  </si>
  <si>
    <t>тыс. чел.</t>
  </si>
  <si>
    <t>3</t>
  </si>
  <si>
    <t>ед.</t>
  </si>
  <si>
    <t>3.1</t>
  </si>
  <si>
    <t>численность населения</t>
  </si>
  <si>
    <t>3.2</t>
  </si>
  <si>
    <t>I группы</t>
  </si>
  <si>
    <t>II группы</t>
  </si>
  <si>
    <t>4</t>
  </si>
  <si>
    <t>4.1</t>
  </si>
  <si>
    <t>Особой важности</t>
  </si>
  <si>
    <t>численность персонала, всего</t>
  </si>
  <si>
    <t>численность НРС</t>
  </si>
  <si>
    <t>4.2</t>
  </si>
  <si>
    <t>I категории</t>
  </si>
  <si>
    <t>4.3</t>
  </si>
  <si>
    <t>II категории</t>
  </si>
  <si>
    <t>5</t>
  </si>
  <si>
    <t>5.1</t>
  </si>
  <si>
    <t>5.2</t>
  </si>
  <si>
    <t>5.3</t>
  </si>
  <si>
    <t>площадь зон возможного радиоактивного загрязнения</t>
  </si>
  <si>
    <t>6</t>
  </si>
  <si>
    <t>6.1</t>
  </si>
  <si>
    <t>6.2</t>
  </si>
  <si>
    <t>6.3</t>
  </si>
  <si>
    <t>7</t>
  </si>
  <si>
    <t>7.1</t>
  </si>
  <si>
    <t>7.2</t>
  </si>
  <si>
    <t>7.3</t>
  </si>
  <si>
    <t>8</t>
  </si>
  <si>
    <t>8.1</t>
  </si>
  <si>
    <t>8.2</t>
  </si>
  <si>
    <t>8.3</t>
  </si>
  <si>
    <t>площадь зон возможного катастрофического затопления</t>
  </si>
  <si>
    <t>тыс. кв. км</t>
  </si>
  <si>
    <t>Территории, отнесенные к группам по ГО</t>
  </si>
  <si>
    <t>Основные показатели состояния гражданской обороны</t>
  </si>
  <si>
    <t>наименование субъекта Российской Федерации (федерального округа)</t>
  </si>
  <si>
    <t>по состоянию на "___" _________ 20__ года</t>
  </si>
  <si>
    <t>численность населения и персонала, проживающего (работающего) в зонах возможного радиоактивного загрязнения</t>
  </si>
  <si>
    <t>Радиационно (ядерно) опасные объекты, расположенные на территории субъекта Российской Федерации (федерального округа)</t>
  </si>
  <si>
    <t>Химически опасные объекты, имеющие опасные производственные объекты I и II классов опасности, расположенные на территории субъекта Российской Федерации (федерального округа)</t>
  </si>
  <si>
    <t>численность населения и персонала, проживающего (работающего) в зонах возможного химического заражения</t>
  </si>
  <si>
    <t>Пожаро и взрывоопасные объекты, имеющие опасные производственные объекты I и II классов опасности, расположенные на территории субъекта Российской Федерации (федерального округа)</t>
  </si>
  <si>
    <t>численность населения и персонала, проживающего (работающего) в зонах возможного поражения</t>
  </si>
  <si>
    <t>Биологически опасные объекты, расположенные на территории субъекта Российской Федерации (федерального округа)</t>
  </si>
  <si>
    <t>численность населения и персонала, проживающего (работающего) в зонах возможного биологического заражения</t>
  </si>
  <si>
    <t>Гидротехнические сооружения, создающие зону катастрофического затопления, расположенные на территории субъекта Российской Федерации (федерального округа)</t>
  </si>
  <si>
    <t>численность населения и персонала, проживающего (работающего) в зонах возможного катастрофического затопления</t>
  </si>
  <si>
    <t>Раздел II. СИСТЕМА УПРАВЛЕНИЯ</t>
  </si>
  <si>
    <t>%</t>
  </si>
  <si>
    <t>Количество муниципальных образований, не отнесенных к группам по ГО, в которых созданы структурные подразделения, уполномоченные на решение задач в области ГО</t>
  </si>
  <si>
    <t>Количество организаций, отнесенных к категориям по ГО, в которых созданы структурные подразделения (назначены работники), уполномоченные на решение задач в области ГО</t>
  </si>
  <si>
    <t>2.1</t>
  </si>
  <si>
    <t>требуется</t>
  </si>
  <si>
    <t>имеется</t>
  </si>
  <si>
    <t>2.2</t>
  </si>
  <si>
    <t>Территориальных органов МЧС России:</t>
  </si>
  <si>
    <t>2.3</t>
  </si>
  <si>
    <t>Подвижные (мобильные) пункты управления</t>
  </si>
  <si>
    <t>Территориальных органов МЧС России</t>
  </si>
  <si>
    <t>Органов государственной власти субъектов Российской Федерации:</t>
  </si>
  <si>
    <t>Органов государственной власти субъектов Российской Федерации</t>
  </si>
  <si>
    <t>Региональные системы оповещения</t>
  </si>
  <si>
    <t>Всего требуется, из них:</t>
  </si>
  <si>
    <t>готово</t>
  </si>
  <si>
    <t>ограниченно готово</t>
  </si>
  <si>
    <t>не готово</t>
  </si>
  <si>
    <t>Местные системы оповещения</t>
  </si>
  <si>
    <t>Охват населения, в том числе:</t>
  </si>
  <si>
    <t>техническими средствами автоматизированных систем оповещения за 5 минут</t>
  </si>
  <si>
    <t>всеми имеющимися средствами оповещения за 30 минут</t>
  </si>
  <si>
    <t>Локальные системы оповещения</t>
  </si>
  <si>
    <t>Всего требуется создать</t>
  </si>
  <si>
    <t>Создано, из них:</t>
  </si>
  <si>
    <t xml:space="preserve">Комплексная система экстренного оповещения населения об угрозе возникновения или о возникновении чрезвычайных ситуаций </t>
  </si>
  <si>
    <t>Количество зон экстренного оповещения населения</t>
  </si>
  <si>
    <t>Численность населения, проживающего в зонах экстренного оповещения населения</t>
  </si>
  <si>
    <t>Количество введенных в эксплуатацию КСЭОН</t>
  </si>
  <si>
    <t>Количество КСЭОН, сопряженных с региональной системой оповещения</t>
  </si>
  <si>
    <t>Охват населения КСЭОН</t>
  </si>
  <si>
    <t>Охват населения средствами оповещения:</t>
  </si>
  <si>
    <t>Раздел III. УКРЫТИЕ НАСЕЛЕНИЯ</t>
  </si>
  <si>
    <t>подлежит укрытию</t>
  </si>
  <si>
    <t>укрывается в имеющихся, из них:</t>
  </si>
  <si>
    <t>в готовых и ограниченно готовых</t>
  </si>
  <si>
    <t>Обеспеченность убежищами установленных категорий населения</t>
  </si>
  <si>
    <t>подлежит укрытию НРС организаций, отнесенных к категории особой важности по ГО:</t>
  </si>
  <si>
    <t>Обеспеченность ПРУ установленных категорий населения</t>
  </si>
  <si>
    <t>подлежит укрытию НРС организаций, отнесенных к первой или второй категориям по ГО и расположенных на территориях, отнесенных к группам по ГО, за исключением НРС метрополитенов, обеспечивающих прием и укрытие населения в сооружениях метрополитенов, используемых в качестве ЗСГО, и медицинского персонала, обслуживающего нетранспортабельных больных:</t>
  </si>
  <si>
    <t>подлежат укрытию работники максимальных по численности работающих в мирное время смен организаций, эксплуатирующих ядерные установки (атомные станции), включая работников организаций, обеспечивающих их функционирование и жизнедеятельность и находящиеся на их территориях в пределах периметров защищенных зон:</t>
  </si>
  <si>
    <t>подлежат укрытию нетранспортабельные больные и обслуживающий их медицинский персонал, находящиеся в учреждениях здравоохранения, расположенных в зонах возможного радиоактивного заражения (загрязнения)</t>
  </si>
  <si>
    <t>Обеспеченность укрытиями установленных категорий населения</t>
  </si>
  <si>
    <t>подлежат укрытию нетранспортабельные больные и обслуживающий их медицинский персонал, находящиеся в учреждениях здравоохранения, расположенных в зонах возможного радиоактивного заражения (загрязнения):</t>
  </si>
  <si>
    <t>подлежит укрытию НРС организаций, отнесенных к первой или второй категории по ГО, расположенных в зонах возможного радиоактивного заражения (загрязнения) за пределами территорий, отнесенных к группам по ГО:</t>
  </si>
  <si>
    <t>подлежит укрытию НРС организаций, отнесенных к первой или второй категориям по ГО, расположенных за пределами территорий, отнесенных к группам по ГО, вне зон возможного радиоактивного заражения (загрязнения):</t>
  </si>
  <si>
    <t>Убежища:</t>
  </si>
  <si>
    <t>количество</t>
  </si>
  <si>
    <t>вместимость</t>
  </si>
  <si>
    <t>Укрытия:</t>
  </si>
  <si>
    <t>Сведения о готовности ЗС ГО, состоящих на учете:</t>
  </si>
  <si>
    <t>ПРУ:</t>
  </si>
  <si>
    <t>готово:</t>
  </si>
  <si>
    <t>ограниченно готово:</t>
  </si>
  <si>
    <t>не готово:</t>
  </si>
  <si>
    <t>Убежищ:</t>
  </si>
  <si>
    <t>Укрытий:</t>
  </si>
  <si>
    <t>Раздел IV. РАДИАЦИОННАЯ, ХИМИЧЕСКАЯ И БИОЛОГИЧЕСКАЯ ЗАЩИТА</t>
  </si>
  <si>
    <t>1.1</t>
  </si>
  <si>
    <t>тыс. шт.</t>
  </si>
  <si>
    <t>респираторов</t>
  </si>
  <si>
    <t>1.2</t>
  </si>
  <si>
    <t>Для работников органов местного самоуправления и организаций, находящихся в их ведении</t>
  </si>
  <si>
    <t>1.3</t>
  </si>
  <si>
    <t>Для работников иных организаций</t>
  </si>
  <si>
    <t>1.4</t>
  </si>
  <si>
    <t>Для неработающего населения</t>
  </si>
  <si>
    <t>2.4</t>
  </si>
  <si>
    <t>СИЗОД от АХОВ</t>
  </si>
  <si>
    <t>КИМГЗ</t>
  </si>
  <si>
    <t>Для работников органов государственной власти субъектов Российской Федерации и организаций, находящихся в их ведении</t>
  </si>
  <si>
    <t>другие МСИЗ</t>
  </si>
  <si>
    <t>4.4</t>
  </si>
  <si>
    <t>Освежение (закупка) СИЗ</t>
  </si>
  <si>
    <t>В органах исполнительной власти субъектов Российской Федерации и в организациях, деятельность которых связана с деятельностью этих органов, или которые находятся в сфере их ведения</t>
  </si>
  <si>
    <t>В органах местного самоуправления и в организациях, деятельность которых связана с деятельностью этих органов, или которые находятся в сфере их ведения</t>
  </si>
  <si>
    <t>В организациях, деятельность которых не связана с деятельностью органов исполнительной власти субъектов Российской Федерации и органов местного самоуправления, но вместе с тем расположенных на территории субъектов РФ (муниципальных образований)</t>
  </si>
  <si>
    <t>Количество освеженных (закупленных) СИЗ за отчетный период</t>
  </si>
  <si>
    <t>Количество СИЗ, требующих освежения (закупки)</t>
  </si>
  <si>
    <t>СИЗОД</t>
  </si>
  <si>
    <t>медицинских СИЗ</t>
  </si>
  <si>
    <t>Утилизация СИЗ</t>
  </si>
  <si>
    <t>Количество СИЗ, требующих утилизации</t>
  </si>
  <si>
    <t>6.1.1</t>
  </si>
  <si>
    <t>6.1.2</t>
  </si>
  <si>
    <t>6.1.3</t>
  </si>
  <si>
    <t>Количество СИЗ, утилизированных за отчетный период</t>
  </si>
  <si>
    <t>6.2.1</t>
  </si>
  <si>
    <t>6.2.2</t>
  </si>
  <si>
    <t>6.2.3</t>
  </si>
  <si>
    <t>Потребность формирований ГО в приборах радиационной и химической разведки и контроля</t>
  </si>
  <si>
    <t>требуется приборов радиационной и химической разведки и контроля</t>
  </si>
  <si>
    <t>имеется приборов радиационной и химической разведки и контроля</t>
  </si>
  <si>
    <t>химико-радиометрических лабораторий</t>
  </si>
  <si>
    <t>центров гигиены и эпидемиологии</t>
  </si>
  <si>
    <t>лабораторий радиационного контроля</t>
  </si>
  <si>
    <t>ветеринарных лабораторий</t>
  </si>
  <si>
    <t>центров химизации и сельскохозяйственной радиологии</t>
  </si>
  <si>
    <t>гидрометеорологических станций</t>
  </si>
  <si>
    <t>других</t>
  </si>
  <si>
    <t>Готовность учреждений СНЛК</t>
  </si>
  <si>
    <t>укомплектованность личным составом (служащими, работниками)</t>
  </si>
  <si>
    <t>укомплектованность техническими средствами</t>
  </si>
  <si>
    <t>создано запасов дезактивирующих веществ</t>
  </si>
  <si>
    <t>создано запасов дегазирующих веществ</t>
  </si>
  <si>
    <t>создано запасов дезинфицирующих веществ и растворов</t>
  </si>
  <si>
    <t>Объекты гражданской обороны, предназначенные для проведения санитарной обработки населения и обеззараживания техники:</t>
  </si>
  <si>
    <t>санитарно-обмывочные пункты</t>
  </si>
  <si>
    <t>станции обеззараживания техники</t>
  </si>
  <si>
    <t>станции обеззараживания одежды</t>
  </si>
  <si>
    <t>из зон возможного химического заражения</t>
  </si>
  <si>
    <t>из зон возможного радиоактивного загрязнения</t>
  </si>
  <si>
    <t>из зон возможного катастрофического затопления</t>
  </si>
  <si>
    <t>пешим порядком</t>
  </si>
  <si>
    <t>железнодорожным транспортом</t>
  </si>
  <si>
    <t>автомобильным транспортом</t>
  </si>
  <si>
    <t>водным транспортом</t>
  </si>
  <si>
    <t>воздушным транспортом</t>
  </si>
  <si>
    <t>чаc.</t>
  </si>
  <si>
    <t>из зон возможных сильных разрушений</t>
  </si>
  <si>
    <t>Раздел VI. ПЕРВООЧЕРЕДНОЕ ЖИЗНЕОБЕСПЕЧЕНИЕ, ЗАПАСЫ</t>
  </si>
  <si>
    <t>емкость</t>
  </si>
  <si>
    <t>жилыми помещениями</t>
  </si>
  <si>
    <t>водой (из расчета на 30 суток)</t>
  </si>
  <si>
    <t>продовольствием (из расчета на 30 суток)</t>
  </si>
  <si>
    <t>вещевым имуществом</t>
  </si>
  <si>
    <t>медицинскими средствами</t>
  </si>
  <si>
    <t>млн. руб.</t>
  </si>
  <si>
    <t>создано</t>
  </si>
  <si>
    <t>Раздел VII. СИЛЫ ГРАЖДАНСКОЙ ОБОРОНЫ</t>
  </si>
  <si>
    <t>Противопожарная служба субъектов Российской Федерации</t>
  </si>
  <si>
    <t>количество подразделений</t>
  </si>
  <si>
    <t>пожарная техника</t>
  </si>
  <si>
    <t>Аварийно-спасательные формирования (профессиональные), без учета подразделений ГПС</t>
  </si>
  <si>
    <t>инженерная техника</t>
  </si>
  <si>
    <t>специальная техника</t>
  </si>
  <si>
    <t>автотранспортная техника</t>
  </si>
  <si>
    <t>Профессиональные аварийно-спасательные формирования, созданные органами исполнительной власти субъектов Российской Федерации и организациями, находящихся в их ведении (без учета подразделений ГПС)</t>
  </si>
  <si>
    <t>Профессиональные аварийно-спасательные формирования, созданные иными организациями (кроме организаций, находящихся в ведении федеральных органов исполнительной власти и без учета подразделений ГПС)</t>
  </si>
  <si>
    <t>Нештатные аварийно-спасательные формирования (в целях исключения двойного учета в данном разделе учитываются только формирования, созданные как самостоятельные единицы)</t>
  </si>
  <si>
    <t>Территориальные нештатные аварийно-спасательные формирования, в том числе:</t>
  </si>
  <si>
    <t>4.1.1</t>
  </si>
  <si>
    <t>4.1.2</t>
  </si>
  <si>
    <t>4.1.3</t>
  </si>
  <si>
    <t>Нештатные аварийно-спасательные формирования организаций, в том числе:</t>
  </si>
  <si>
    <t>4.2.1</t>
  </si>
  <si>
    <t>4.2.2</t>
  </si>
  <si>
    <t>4.2.3</t>
  </si>
  <si>
    <t>Нештатные формирования по обеспечению выполнения мероприятий по гражданской обороне (в целях исключения двойного учета в данном разделе учитываются только формирования, созданные как самостоятельные единицы)</t>
  </si>
  <si>
    <t>Нештатные формирования по обеспечению выполнения мероприятий по гражданской обороне, созданные органами исполнительной власти субъектов Российской Федерации и органами местного самоуправления, в том числе:</t>
  </si>
  <si>
    <t>Нештатные формирования по обеспечению выполнения мероприятий по гражданской обороне организаций, в том числе:</t>
  </si>
  <si>
    <t>Специальные формирования, создаваемые на военное время в целях решения задач в области гражданской обороны, в том числе:</t>
  </si>
  <si>
    <t>отдельные пожарно-спасательные отряды</t>
  </si>
  <si>
    <t>другие</t>
  </si>
  <si>
    <t>количество формирований</t>
  </si>
  <si>
    <t>численность личного состава</t>
  </si>
  <si>
    <t>Организации, отнесенные к категориям по ГО, численность работающих (наибольшей работающей смены) которых в военное время составляет менее 199 (99) человек</t>
  </si>
  <si>
    <t>9.1</t>
  </si>
  <si>
    <t>9.2</t>
  </si>
  <si>
    <t>9.3</t>
  </si>
  <si>
    <t>Сведения о спланированных к строительству быстровозводимых ЗС ГО с упрощенным внутренним оборудованием и укрытий простейшего типа в городах и иных населенных пунктах, отнесенных к группам по гражданской обороне, в том числе:</t>
  </si>
  <si>
    <t>требуется к созданию</t>
  </si>
  <si>
    <t>выделено на освежение в отчетном году</t>
  </si>
  <si>
    <t>освоено на освежение в отчетном году</t>
  </si>
  <si>
    <t>количество техники</t>
  </si>
  <si>
    <t>Организаций, отнесенных к категориям по ГО:</t>
  </si>
  <si>
    <t>9.4</t>
  </si>
  <si>
    <t>9.5</t>
  </si>
  <si>
    <t>Основные параметры возможной обстановки (в соответствии с Планом гражданской обороны и защиты населения)</t>
  </si>
  <si>
    <t>Количество организаций, обеспечивающих выполнение мероприятий по гражданской обороне</t>
  </si>
  <si>
    <t>Общие прогнозируемые потери населения, в том числе:</t>
  </si>
  <si>
    <t>безвозвратные</t>
  </si>
  <si>
    <t>санитарные</t>
  </si>
  <si>
    <t>Общие прогнозируемые потери сельскохозяйственных животных</t>
  </si>
  <si>
    <t>тыс. гол.</t>
  </si>
  <si>
    <t>Потери производственных мощностей объектов экономики (по отраслям):</t>
  </si>
  <si>
    <t>энергетика (количество ОЭ / % от общего количества ОЭ данной отрасли)</t>
  </si>
  <si>
    <t>склады ГСМ (количество / % от общего количества объектов данной отрасли)</t>
  </si>
  <si>
    <t>металлургическая промышленность</t>
  </si>
  <si>
    <t>нефтепереработка</t>
  </si>
  <si>
    <t>нефтехимическая промышленность</t>
  </si>
  <si>
    <t>машиностроение</t>
  </si>
  <si>
    <t>пищевая промышленность</t>
  </si>
  <si>
    <t>Потери объектов жизнеобеспечения населения</t>
  </si>
  <si>
    <t>Потери объектов государственного управления</t>
  </si>
  <si>
    <t>Численность пострадавших, нуждающихся в оказании медицинской помощи</t>
  </si>
  <si>
    <t>Численность пострадавших, нуждающихся в эвакуации в лечебные учреждения</t>
  </si>
  <si>
    <t>площадь зон возможного химического заражения  приходящаяся на промышленную зону населенных пунктов</t>
  </si>
  <si>
    <t>площадь зон возможного химического заражения  приходящаяся на селитебную зону населенных пунктов</t>
  </si>
  <si>
    <t>площадь зон возможного химического заражения  приходящаяся  на территорию за пределами населенных пунктов</t>
  </si>
  <si>
    <t>Численность населения, подлежащего рассредоточению, в том числе:</t>
  </si>
  <si>
    <t>Раздел V. ЭВАКУАЦИОННЫЕ МЕРОПРИЯТИЯ</t>
  </si>
  <si>
    <t>Количество организаций, осуществляющих производственную деятельность в зонах возможной опасности в военное время</t>
  </si>
  <si>
    <t>численность персонала организаций, переносящих производственную деятельность в безопасные районы в военное время</t>
  </si>
  <si>
    <t>Численность населения, подлежащего эвакуации (рассредоточению) и размещению в пределах территории субъектов Российской Федерации (без учета смежных территорий субъектов Российской Федерации)</t>
  </si>
  <si>
    <t>государственных ценностей (золотовалютных резервов, банковских активов, ценных бумаг, эталонов измерения, запасов драгоценных камней и металлов)</t>
  </si>
  <si>
    <t>16</t>
  </si>
  <si>
    <t>тонн</t>
  </si>
  <si>
    <t>запасов материально-технических, продовольственных, медицинских и иных средств, необходимых для первоочередного жизнеобеспечения населения</t>
  </si>
  <si>
    <t>Количество эвакуируемых экспонатов культурных ценностей, в том числе:</t>
  </si>
  <si>
    <t>17</t>
  </si>
  <si>
    <t>18</t>
  </si>
  <si>
    <t>тыс. голов</t>
  </si>
  <si>
    <t xml:space="preserve">запасов зерновых культур, семенных и фуражных запасов
</t>
  </si>
  <si>
    <t>численность персонала, работающего в зонах возможного химического заражения</t>
  </si>
  <si>
    <t>численность населения , проживающего в зонах возможного химического заражения</t>
  </si>
  <si>
    <t>штатная численность личного состава</t>
  </si>
  <si>
    <t>штатная численность техники</t>
  </si>
  <si>
    <t>спланировано на освежение в отчетном году</t>
  </si>
  <si>
    <t>Создание запасов дезактивирующих, дегазирующих и дезинфицирующих веществ и растворов:</t>
  </si>
  <si>
    <t>тыс. т</t>
  </si>
  <si>
    <t>в т.ч. техника РХБ защиты</t>
  </si>
  <si>
    <t>химико-радиометрические лаборатории</t>
  </si>
  <si>
    <t>центры гигиены и эпидемиологии</t>
  </si>
  <si>
    <t>лаборатории радиационного контроля</t>
  </si>
  <si>
    <t>ветеринарные лаборатории</t>
  </si>
  <si>
    <t>центры химизации и сельскохозяйственной радиологии</t>
  </si>
  <si>
    <t>гидрометеорологические станции</t>
  </si>
  <si>
    <t>личный состав</t>
  </si>
  <si>
    <t>Государственная противопожарная служба</t>
  </si>
  <si>
    <t>центры и станции агрохимической службы</t>
  </si>
  <si>
    <t>Учреждения СНЛК, в том числе:</t>
  </si>
  <si>
    <t>количество автотранспортной техники</t>
  </si>
  <si>
    <t xml:space="preserve">Раздел VIII. СИЛЫ И СРЕДСТВА ПРИВЛЕКАЕМЫЕ ДЛЯ РЕШЕНИЯ ЗАДАЧ В ОБЛАСТИ ГРАЖДАНСКОЙ ОБОРОНЫ </t>
  </si>
  <si>
    <t>1.5</t>
  </si>
  <si>
    <t>1.4.1</t>
  </si>
  <si>
    <t>2.5</t>
  </si>
  <si>
    <t>иные объекты гражданской обороны - объекты, предназначенные для санитарной обработки людей и животных, дезактивации дорог, зданий и сооружений, специальной обработки одежды, транспортных средств и других неотложных работ</t>
  </si>
  <si>
    <t>Раздел IХ. САНИТАРНАЯ ОБРАБОТКА НАСЕЛЕНИЯ, ОБЕЗЗАРАЖИВАНИЕ ЗДАНИЙ И СООРУЖЕНИЙ, СПЕЦИАЛЬНАЯ ОБРАБОТКА ТЕХНИКИ И ТЕРРИТОРИЙ</t>
  </si>
  <si>
    <t xml:space="preserve">площадь зоны йодной профилактики населения </t>
  </si>
  <si>
    <t>площадь зоны защитных мероприятий территории</t>
  </si>
  <si>
    <t>речных судов</t>
  </si>
  <si>
    <t>самолетов</t>
  </si>
  <si>
    <t>вертолетов</t>
  </si>
  <si>
    <t>морских судов</t>
  </si>
  <si>
    <t>вагонов</t>
  </si>
  <si>
    <t>поездов, в т.ч.</t>
  </si>
  <si>
    <t>автобусов</t>
  </si>
  <si>
    <t>легковых автомобилей</t>
  </si>
  <si>
    <t>грузовых автомобилей</t>
  </si>
  <si>
    <t>железнодорожного транспорта</t>
  </si>
  <si>
    <t>автомобильного транспорта</t>
  </si>
  <si>
    <t>водного транспорта</t>
  </si>
  <si>
    <t>воздушного транспорта</t>
  </si>
  <si>
    <t>из зон возможного биологического заражения</t>
  </si>
  <si>
    <t>для эвакуации и рассредоточения населения</t>
  </si>
  <si>
    <t xml:space="preserve">Численность эвакуируемых сельскохозяйственных животных
</t>
  </si>
  <si>
    <t xml:space="preserve">Объемы эвакуируемых материальных ценностей, в том числе:
</t>
  </si>
  <si>
    <t>укрывается населения в метрополитенах</t>
  </si>
  <si>
    <t>вместимость метрополитенов</t>
  </si>
  <si>
    <t>Укрытий простейшего типа (щелей открытых и перекрытых):</t>
  </si>
  <si>
    <t>6.3.1</t>
  </si>
  <si>
    <t>6.3.2</t>
  </si>
  <si>
    <t>6.3.3</t>
  </si>
  <si>
    <t>8.4</t>
  </si>
  <si>
    <t>для детей до 2 лет, СИЗОД</t>
  </si>
  <si>
    <t>для детей от 2 до 17 лет, СИЗОД</t>
  </si>
  <si>
    <t>для взрослого населения, СИЗОД</t>
  </si>
  <si>
    <t>9</t>
  </si>
  <si>
    <t>10</t>
  </si>
  <si>
    <t>11</t>
  </si>
  <si>
    <t>12</t>
  </si>
  <si>
    <t>13</t>
  </si>
  <si>
    <t>14</t>
  </si>
  <si>
    <t>15</t>
  </si>
  <si>
    <t>для эвакуации материальных и культурных ценностей</t>
  </si>
  <si>
    <t>количество инженерной техники</t>
  </si>
  <si>
    <t>количество специальной техники</t>
  </si>
  <si>
    <t>мобильными пунктами временного размещения</t>
  </si>
  <si>
    <t>стационарными пунктами временного размещения</t>
  </si>
  <si>
    <t xml:space="preserve">помещениями административных, общественных и других зданий, из них: </t>
  </si>
  <si>
    <t>х</t>
  </si>
  <si>
    <t>культурных ценностей, относящихся к федеральной собственности из зон возможных опасностей и приграничных районов</t>
  </si>
  <si>
    <t>регионального уровня</t>
  </si>
  <si>
    <t>местного уровня</t>
  </si>
  <si>
    <t>численность населения, подлежащего йодной профилактике</t>
  </si>
  <si>
    <t>численность населения, подлежащего защите</t>
  </si>
  <si>
    <t>Количество поражаемых объектов государственного управления, экономики и инфраструктуры, из них:</t>
  </si>
  <si>
    <t>Сведения о состоянии разработки планирующих документов по ГО</t>
  </si>
  <si>
    <t>План ГО и защиты населения субъекта Российской Федерации</t>
  </si>
  <si>
    <t>требуется разработать</t>
  </si>
  <si>
    <t>разработано</t>
  </si>
  <si>
    <t>утверждено</t>
  </si>
  <si>
    <t>согласовано</t>
  </si>
  <si>
    <t>План приведения в готовность ГО субъекта Российской Федерации</t>
  </si>
  <si>
    <t>Планы приведения в готовность ГО муниципальных образований, не отнесенных к группам по ГО</t>
  </si>
  <si>
    <t>положено разработать</t>
  </si>
  <si>
    <t xml:space="preserve">План создания объектов ГО субъекта Российской Федерации </t>
  </si>
  <si>
    <t>12.3.1</t>
  </si>
  <si>
    <t>12.3.2</t>
  </si>
  <si>
    <t>12.3.3</t>
  </si>
  <si>
    <t>12.3.4</t>
  </si>
  <si>
    <t>12.3.5</t>
  </si>
  <si>
    <t>12.3.6</t>
  </si>
  <si>
    <t>12.3.7</t>
  </si>
  <si>
    <t>12.4</t>
  </si>
  <si>
    <t>12.5</t>
  </si>
  <si>
    <t>12.6</t>
  </si>
  <si>
    <t>12.7</t>
  </si>
  <si>
    <t>12.8</t>
  </si>
  <si>
    <t>12.9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</si>
  <si>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</si>
  <si>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</si>
  <si>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</si>
  <si>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</si>
  <si>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</si>
  <si>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</si>
  <si>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</si>
  <si>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</si>
  <si>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13.2.1</t>
  </si>
  <si>
    <t>13.2.2</t>
  </si>
  <si>
    <t>13.2.3</t>
  </si>
  <si>
    <t>13.2.4</t>
  </si>
  <si>
    <t>13.2.5</t>
  </si>
  <si>
    <t>13.2.6</t>
  </si>
  <si>
    <t>13.3</t>
  </si>
  <si>
    <t>13.3.1</t>
  </si>
  <si>
    <t>13.3.2</t>
  </si>
  <si>
    <t>13.3.3</t>
  </si>
  <si>
    <t>Профессиональные аварийно-спасательные формирования, созданные органами местного самоуправления и организациями, находящихся в их ведении</t>
  </si>
  <si>
    <t>12.1</t>
  </si>
  <si>
    <t>12.2</t>
  </si>
  <si>
    <t>12.3</t>
  </si>
  <si>
    <t>Федеральная противопожарная служба (пожарно-технические, научные и образовательные организации, территориальные, договорные, объектовые, специальные и воинские подразделения, а также отдельные посты )</t>
  </si>
  <si>
    <t>Наименование города или иного населенного пункта, отнесенного к группе по ГО 
(субъекта Российской Федерации)</t>
  </si>
  <si>
    <t>Другие муниципальные образования (мунициапльные районы и городские округа) (наименование субъекта Российской Федерации)</t>
  </si>
  <si>
    <t>Организации, отнесенные к категориям по ГО, численность работающих (наибольшей работающей смены) которых в военное время составляет более 199 (99) человек</t>
  </si>
  <si>
    <t>площадь зон возможного химического заражения в военное время, в том числе:</t>
  </si>
  <si>
    <t>площадь зон возможного поражения в военное время</t>
  </si>
  <si>
    <t>площадь зон возможного биологического заражения в военное время</t>
  </si>
  <si>
    <t>Количество городов и иных населенных пунктов , отнесенных к группам по ГО, в которых созданы структурные подразделения, уполномоченные на решение задач в области ГО</t>
  </si>
  <si>
    <t>Органов местного самоуправления  городов и иных населенных пунктов, отнесенных к группам по ГО:</t>
  </si>
  <si>
    <t>Органов местного самоуправления  городов и иных населенных пунктов, отнесенных к группам по ГО</t>
  </si>
  <si>
    <t>Укрывается населения в имеющихся ЗС ГО (без учета ЗС ГО, предназначенных для укрытия установленных категорий населения согласно п. 1-3 настоящего раздела)</t>
  </si>
  <si>
    <t>Потребность в СИЗОД и медицинских СИЗ (в соответствии с п. 9 Положения об организации обеспечения населения средствами индивидуальной защиты, утв. приказом МЧС России от 01.10.2014 № 543)</t>
  </si>
  <si>
    <t>СИЗОД от АХОВ, из них:</t>
  </si>
  <si>
    <t>Наличие технически пригодных (прошедших лабораторные испытания) СИЗОД и медицинских СИЗ, с неистекшими сроками годности лекарственных препаратов и медицинских изделий</t>
  </si>
  <si>
    <t>Количество организаций, переносящих производственную деятельность в безопасные районы в военное время</t>
  </si>
  <si>
    <t>Численность населения, подлежащего эвакуации при частичной эвакуации, в том числе:</t>
  </si>
  <si>
    <t>Численность населения, подлежащего эвакуации при общей эвакуации, в том числе:</t>
  </si>
  <si>
    <t>Численность населения, подлежащего эвакуации (рассредоточению) и размещению на территории соседних субъектов Российской Федерации (на смежных территориях субъектов Российской Федерации)</t>
  </si>
  <si>
    <t>Численность населения, эвакуируемого (рассредоточеваемого) с территорий соседних субъектов Российской Федерации (смежных территорий субъектов Российской Федерации)</t>
  </si>
  <si>
    <t>Численность населения, размещаемого на подведомственной территории (с учетом населения, эвакуированного (рассредоточиваемого) с территории соседних субъектов Российской Федерации (смежных территорий субъектов Российской Федерации)</t>
  </si>
  <si>
    <t>Планов приведения в готовность ГО</t>
  </si>
  <si>
    <t>Планов ГО и защиты населения (планов ГО)</t>
  </si>
  <si>
    <t>Планов ГО и защиты населения муниципальных образований, отнесенных к группам по ГО</t>
  </si>
  <si>
    <t>Планов ГО и защиты населения муниципальных образований, не отнесенных к группам по ГО</t>
  </si>
  <si>
    <t>Планов ГО организаций, отнесенных к категориям по ГО</t>
  </si>
  <si>
    <t>Планов ГО Главного управления МЧС России по субъекту Российской Федерации</t>
  </si>
  <si>
    <t>Планов ГО территориальных органов федеральных органов исполнительной власти</t>
  </si>
  <si>
    <t>Планов приведения в готовность ГО муниципальных образований, отнесенных к группам по ГО</t>
  </si>
  <si>
    <t>Планов приведения в готовность ГО организаций, отнесенных к категориям по ГО</t>
  </si>
  <si>
    <t>Планов приведения в готовность ГО Главного управления МЧС России по субъекту Российской Федерации</t>
  </si>
  <si>
    <t>Планов приведения в готовность ГО территориальных органов федеральных органов исполнительной власти</t>
  </si>
  <si>
    <t>Планов создания объектов ГО (п. 7, 9 Порядка создания убежищ и иных объектов гражданской обороны, утв. постановлением Правительства Российской Федерации от 29 ноября 1999 г. № 1309)</t>
  </si>
  <si>
    <t xml:space="preserve">Планов создания объектов ГО муниципальных образований </t>
  </si>
  <si>
    <t>Планов создания объектов ГО организаций</t>
  </si>
  <si>
    <t>Раздел Х. ФИНАНСИРОВАНИЕ МЕРОПРИЯТИЙ ПО ГРАЖДАНСКОЙ ОБОРОНЕ</t>
  </si>
  <si>
    <t>тыс. руб.</t>
  </si>
  <si>
    <t>Количество выделенных денежных средств на реализацию мероприятия по гражданской обороне</t>
  </si>
  <si>
    <t>Объем финансовых средств реализованных в отчетном периоде на мероприятия по гражданской обороне:</t>
  </si>
  <si>
    <t>подготовкой должностных лиц и работников в области гражданской обороны</t>
  </si>
  <si>
    <t>оповещением населения об опасностях, возникающих при военных конфликтах или вследствие этих конфликтов, а также при ЧС природного и техногенного характера</t>
  </si>
  <si>
    <t>эвакуацией населения, материальных и культурных ценностей в безопасные районы</t>
  </si>
  <si>
    <t>предоставлением населению средств индивидуальной и коллективной защиты</t>
  </si>
  <si>
    <t>проведением мероприятий по световой маскировке и другим видам маскировки</t>
  </si>
  <si>
    <t>проведением АСДНР в случае возникновения опасностей для населения при военных конфликтах или вследствие этих конфликтов</t>
  </si>
  <si>
    <t>первоочередным жизнеобеспечением населения, пострадавшего при военных конфликтах или вследствие этих конфликтов</t>
  </si>
  <si>
    <t>борьбой с пожарами, возникшими при военных конфликтах или вследствие этих конфликтов</t>
  </si>
  <si>
    <t>обнаружением и обозначением районов, подвергшихся радиоактивному, химическому, биологическому или иному заражению</t>
  </si>
  <si>
    <t>санитарной обработкой населения, обеззараживанием зданий и сооружений, со специальной обработкой техники и территорий</t>
  </si>
  <si>
    <t>восстановлением и поддержанием порядка в районах, пострадавших при военных конфликтах или вследствие этих конфликтов, а также при ЧС природного и техногенного характера</t>
  </si>
  <si>
    <t>срочным восстановлением функционирования необходимых коммунальных служб в военное время</t>
  </si>
  <si>
    <t>срочным захоронением трупов в военное время</t>
  </si>
  <si>
    <t>обеспечением устойчивости функционирования организаций, необходимых для выживания населения при военных конфликтах или вследствие этих конфликтов, а также при ЧС природного и техногенного характера</t>
  </si>
  <si>
    <t>обеспечением постоянной готовности сил и средств гражданской обороны</t>
  </si>
  <si>
    <t>выполнением других мероприятий по гражданской обороне</t>
  </si>
  <si>
    <t>Количество освоенных денежных средств на реализацию мероприятия по гражданской обороне, в том числе в целях решения задач связанных с:</t>
  </si>
  <si>
    <t>Органы исполнительной власти  субъекта Российской Федерации</t>
  </si>
  <si>
    <t>количество пожарной техники</t>
  </si>
  <si>
    <t>Раздел IХ. СРОЧНОЕ ЗАХОРОНЕНИЕ ТРУПОВ В ВОЕННОЕ ВРЕМЯ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</si>
  <si>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</si>
  <si>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</si>
  <si>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</si>
  <si>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</si>
  <si>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</si>
  <si>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</si>
  <si>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</si>
  <si>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</si>
  <si>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</si>
  <si>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</si>
  <si>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</si>
  <si>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</si>
  <si>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</si>
  <si>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</si>
  <si>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</si>
  <si>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</si>
  <si>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Эвакуационные органы</t>
  </si>
  <si>
    <t>тыс.чел.</t>
  </si>
  <si>
    <t>Силы и средства выделяемые Вооруженными Силами Российской Федерации для решения задач в области гражданской обороны:</t>
  </si>
  <si>
    <t>2.4.1</t>
  </si>
  <si>
    <t>Силы и средства выделяемые Войсками национальной гвардии Российской Федерации для решения задач в области гражданской обороны:</t>
  </si>
  <si>
    <t>Силы и средства выделяемые территориальными органами Министерства внутренних дел Российской Федерации для решения задач в области гражданской обороны:</t>
  </si>
  <si>
    <t>Силы и средства выделяемые другими территориальными органами федеральных органов исполнительной власти для решения задач в области гражданской обороны:</t>
  </si>
  <si>
    <t>3.5</t>
  </si>
  <si>
    <t>3.4.1</t>
  </si>
  <si>
    <t>4.5</t>
  </si>
  <si>
    <t>4.4.1</t>
  </si>
  <si>
    <t>Создание запасов средств для проведения срочного захоронения трупов в военное время</t>
  </si>
  <si>
    <t xml:space="preserve">запасы гробов </t>
  </si>
  <si>
    <t>дезинфицирующие вещества (хлорная известь),  на 40% от прогнозируемых безвозвратных потерь</t>
  </si>
  <si>
    <t>количество автомобильной техники</t>
  </si>
  <si>
    <t>га</t>
  </si>
  <si>
    <t>площадь участков</t>
  </si>
  <si>
    <t>1.1.1</t>
  </si>
  <si>
    <t>Места возможных захоронений трупов в военное время, в том числе:</t>
  </si>
  <si>
    <t>1.1.2</t>
  </si>
  <si>
    <t>участки для возможного захоронения погибших людей, из них:</t>
  </si>
  <si>
    <t>участки для возможного захоронения погибших людей, имеющих высокий радиоактивный фон</t>
  </si>
  <si>
    <t>участки для возможного захоронения трупов животнных, из них:</t>
  </si>
  <si>
    <t>участки для возможного захоронения трупов животных (в землянных ямах)</t>
  </si>
  <si>
    <t>Силы и средства, предназначенные для захоронения погибших людей в военное время:</t>
  </si>
  <si>
    <t>формирования  проведения поиска, сбора, опознания и транспортировки погибших людей к местам погребения</t>
  </si>
  <si>
    <t>формирования, предназначенные для захоронения погибших людей в военное время</t>
  </si>
  <si>
    <t>формирования, привлекаемые для захоронения погибших людей в военное время</t>
  </si>
  <si>
    <t>Силы и средства, предназначенные для захоронения трупов животных в военное время:</t>
  </si>
  <si>
    <t>формирования, предназначенные для захоронения трупов животных в военное время</t>
  </si>
  <si>
    <t>формирования, привлекаемые для захоронения трупов животных в военное время</t>
  </si>
  <si>
    <t>формирования  проведения поиска, сбора, опознания и транспортировки трупов животных к местам захоронения</t>
  </si>
  <si>
    <t>участки для возможного захоронения трупов животных (в скотомогильниках (биотермических ямах))</t>
  </si>
  <si>
    <t>количество выделенных участков для захоронения погибших людей</t>
  </si>
  <si>
    <t>количество выделенных участков для захоронения трупов животных</t>
  </si>
  <si>
    <t>мешки патологоанатомические, на 30% от прогнозируемых безвозвратных потерь</t>
  </si>
  <si>
    <t>Объем финансовых средств, предназначенных для обеспечения выполнения мероприятий по гражданской обороне (спланированных в мобилизационных планах экономики субъекта Российской Федерации и муниципальных образований), из них на:</t>
  </si>
  <si>
    <t>Количество спланированных к выделению денежных средств на реализацию мероприятия по гражданской обороне</t>
  </si>
  <si>
    <t>средства индивидуальной защиты кожи для персонала формирований</t>
  </si>
  <si>
    <t>средства индивидуальной защиты органов дыхания для персонала формирований</t>
  </si>
  <si>
    <t>эвакуационные комиссии муниципальных образований</t>
  </si>
  <si>
    <t>эвакуационная комиссия субъекта Российской Федерации</t>
  </si>
  <si>
    <t xml:space="preserve">эвакоприемные комиссии муниципальных образований </t>
  </si>
  <si>
    <t>эвакуационные комиссии организаций</t>
  </si>
  <si>
    <t>сборные эвакуационные пункты</t>
  </si>
  <si>
    <t>промежуточные пункты эвакуации</t>
  </si>
  <si>
    <t>приемные эвакуационные пункты</t>
  </si>
  <si>
    <t>пункты посадки</t>
  </si>
  <si>
    <t>пункты высадки</t>
  </si>
  <si>
    <t>группы управления на маршрутах пешей эвакуации населения</t>
  </si>
  <si>
    <t>количество организаций</t>
  </si>
  <si>
    <t>количество объектов</t>
  </si>
  <si>
    <t>19</t>
  </si>
  <si>
    <t>подлежит укрытию население в приспосабливаемых под ЗС ГО в период мобилизации и в военное время заглубленных помещений и других сооружений подземного пространства</t>
  </si>
  <si>
    <t>укрывается населения в приспосабливаемых под ЗС ГО в период мобилизации и в военное время заглубленных помещений и других сооружений подземного пространства</t>
  </si>
  <si>
    <t>Обеспеченность установленных категорий населения приспосабливаемыми под ЗС ГО в период мобилизации и в военное время заглубленными помещениями и другими сооружениями подземного пространства, в ключая метрополитены</t>
  </si>
  <si>
    <t>Сведения о создании объектов гражданской обороны (за отчетный период), из них:</t>
  </si>
  <si>
    <t>7.4</t>
  </si>
  <si>
    <t>других объектов гражданской оброны:</t>
  </si>
  <si>
    <t>укрытий:</t>
  </si>
  <si>
    <t>убежищ:</t>
  </si>
  <si>
    <t>Всего за 
субъект Российской Федерации (федеральный округ)</t>
  </si>
  <si>
    <t>Планируется использование транспортных средств для проведения частичной эвакуации :</t>
  </si>
  <si>
    <t>Планируется использование транспортных средств для проведения общей эвакуации:</t>
  </si>
  <si>
    <t>Обеспеченность транспортом при частичной эвакуации, в том числе:</t>
  </si>
  <si>
    <t>Обеспеченность транспортом при общей эвакуации, в том числе:</t>
  </si>
  <si>
    <t>Количество эвакуируемых экспонатов культурных ценностей при частичной эвакуации, в том числе:</t>
  </si>
  <si>
    <t>Количество эвакуируемых экспонатов культурных ценностей при общей эвакуации, в том числе:</t>
  </si>
  <si>
    <t>20</t>
  </si>
  <si>
    <t>3.3</t>
  </si>
  <si>
    <t>Особой группы</t>
  </si>
  <si>
    <t>количество гидротехнических сооружений</t>
  </si>
  <si>
    <t>Потери объектов транспорта и коммуникаций</t>
  </si>
  <si>
    <t>Запасные пункты управления</t>
  </si>
  <si>
    <t>5.4</t>
  </si>
  <si>
    <t>5.5</t>
  </si>
  <si>
    <t>5.6</t>
  </si>
  <si>
    <t>5.7</t>
  </si>
  <si>
    <t>5.8</t>
  </si>
  <si>
    <t>Приложение к форме 2/ДУ</t>
  </si>
  <si>
    <t>Обеспечение эвакуируемого и рассредоточиваемого населения, размещаемого на подведомственной территории:</t>
  </si>
  <si>
    <t>Объем запасов материально-технических, продовольственных, медицинских и иных средств, созданных (создаваемых) в целях гражданской обороны</t>
  </si>
  <si>
    <t xml:space="preserve">Запасы продовольственных средств </t>
  </si>
  <si>
    <t xml:space="preserve">Запасы медицинских средств </t>
  </si>
  <si>
    <t xml:space="preserve">Запасы материально-технических средств </t>
  </si>
  <si>
    <t xml:space="preserve">Запасы иных средств </t>
  </si>
  <si>
    <t>Сведения о строящихся ЗС ГО, в том числе</t>
  </si>
  <si>
    <t>Убежищ</t>
  </si>
  <si>
    <t>ПРУ</t>
  </si>
  <si>
    <t>Укрытий</t>
  </si>
  <si>
    <t>численность персонала организаций, осуществляющих производственную деятельность в зонах возможной опасности в военное время, (всего), из них:</t>
  </si>
  <si>
    <t>Общий срок проведения эвакуационных мероприятий при частичной эвакуации</t>
  </si>
  <si>
    <t>Общий срок проведения эвакуационных мероприятий при общей эвакуации</t>
  </si>
  <si>
    <t>Профессиональные аварийно-спасательные формирования, созданные организациями, находящиеся в ведении федеральных органов исполнительной власти</t>
  </si>
  <si>
    <t>количество техники, в том числе:</t>
  </si>
  <si>
    <t>из них современных образцов техники</t>
  </si>
  <si>
    <t>выполнение других мероприятий по гражданской обороне</t>
  </si>
  <si>
    <t>подготовку должностных лиц и работников в области гражданской обороны</t>
  </si>
  <si>
    <t>эвакуациею населения, материальных и культурных ценностей в безопасные районы</t>
  </si>
  <si>
    <t>предоставление населению средств индивидуальной и коллективной защиты</t>
  </si>
  <si>
    <t>проведение мероприятий по световой маскировке и другим видам маскировки</t>
  </si>
  <si>
    <t>проведение АСДНР в случае возникновения опасностей для населения при военных конфликтах или вследствие этих конфликтов</t>
  </si>
  <si>
    <t>первоочередны жизнеобеспечением населения, пострадавшего при военных конфликтах или вследствие этих конфликтов</t>
  </si>
  <si>
    <t>обнаружение и обозначение районов, подвергшихся радиоактивному, химическому, биологическому или иному заражению</t>
  </si>
  <si>
    <t>санитарную обработку населения, обеззараживание зданий и сооружений, со специальной обработкой техники и территорий</t>
  </si>
  <si>
    <t>борьбу с пожарами, возникшими при военных конфликтах или вследствие этих конфликтов</t>
  </si>
  <si>
    <t>срочное восстановление функционирования необходимых коммунальных служб в военное время</t>
  </si>
  <si>
    <t>срочное захоронение трупов в военное время</t>
  </si>
  <si>
    <t>обеспечение устойчивости функционирования организаций, необходимых для выживания населения при военных конфликтах или вследствие этих конфликтов, а также при ЧС природного и техногенного характера</t>
  </si>
  <si>
    <t>Сведения о пунктах выдачи средств индивидуальной защиты:</t>
  </si>
  <si>
    <t>Существующие пункты выдачи</t>
  </si>
  <si>
    <t>Требуется пунктов выдачи</t>
  </si>
  <si>
    <t>3.4</t>
  </si>
  <si>
    <t>5.1.1</t>
  </si>
  <si>
    <t>5.1.2</t>
  </si>
  <si>
    <t>5.1.3</t>
  </si>
  <si>
    <t>5.2.1</t>
  </si>
  <si>
    <t>5.2.2</t>
  </si>
  <si>
    <t>5.2.3</t>
  </si>
  <si>
    <t>19.1</t>
  </si>
  <si>
    <t>19.2</t>
  </si>
  <si>
    <t>21</t>
  </si>
  <si>
    <t>эвакуировать материальные ценности, в том числе:</t>
  </si>
  <si>
    <t>эвакуировать культурные ценности, в том числе:</t>
  </si>
  <si>
    <t>эвакуировать население, в том числе:</t>
  </si>
  <si>
    <t>эвакуировать и рассредоточить население, в том числе:</t>
  </si>
  <si>
    <t>в мобильных пунктах временного размещения (палатках, сборных и контейнерных домах, юртах и т.п.)</t>
  </si>
  <si>
    <t>Планируется эвакуировать при частичной эвакуации</t>
  </si>
  <si>
    <t>Планируется эвакуировать при общей эвакуации</t>
  </si>
  <si>
    <t>в существующих зданиях (жилых, административных, общественных и других зданиях, в т.ч. в стационарных пунктах временного размещения)</t>
  </si>
  <si>
    <t>2.6</t>
  </si>
  <si>
    <t>2.7</t>
  </si>
  <si>
    <t>2.8</t>
  </si>
  <si>
    <t>2.9</t>
  </si>
  <si>
    <t>2.10</t>
  </si>
  <si>
    <t>2.11</t>
  </si>
  <si>
    <t>2.12</t>
  </si>
  <si>
    <t>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</si>
</sst>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5" borderId="0" xfId="0" applyFill="1"/>
    <xf numFmtId="0" fontId="4" fillId="5" borderId="0" xfId="0" applyFont="1" applyFill="1"/>
    <xf numFmtId="0" fontId="4" fillId="0" borderId="0" xfId="0" applyFont="1"/>
    <xf numFmtId="0" fontId="0" fillId="5" borderId="0" xfId="0" applyFill="1" applyAlignment="1">
      <alignment horizontal="center"/>
    </xf>
    <xf numFmtId="164" fontId="5" fillId="0" borderId="1" xfId="0" applyNumberFormat="1" applyFont="1" applyBorder="1" applyAlignment="1" applyProtection="1">
      <alignment horizontal="center" vertical="top"/>
    </xf>
    <xf numFmtId="1" fontId="6" fillId="0" borderId="1" xfId="0" applyNumberFormat="1" applyFont="1" applyBorder="1" applyAlignment="1" applyProtection="1">
      <alignment horizontal="center" vertical="top"/>
    </xf>
    <xf numFmtId="164" fontId="6" fillId="0" borderId="1" xfId="0" applyNumberFormat="1" applyFont="1" applyBorder="1" applyAlignment="1" applyProtection="1">
      <alignment horizontal="center" vertical="top"/>
    </xf>
    <xf numFmtId="49" fontId="0" fillId="5" borderId="0" xfId="0" applyNumberFormat="1" applyFill="1"/>
    <xf numFmtId="49" fontId="7" fillId="6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7" borderId="1" xfId="0" applyFont="1" applyFill="1" applyBorder="1" applyAlignment="1">
      <alignment horizontal="center"/>
    </xf>
    <xf numFmtId="0" fontId="6" fillId="5" borderId="0" xfId="0" applyFont="1" applyFill="1" applyAlignment="1">
      <alignment horizontal="left" indent="3"/>
    </xf>
    <xf numFmtId="0" fontId="6" fillId="0" borderId="1" xfId="0" applyFont="1" applyFill="1" applyBorder="1" applyAlignment="1">
      <alignment horizontal="left" wrapText="1" indent="3"/>
    </xf>
    <xf numFmtId="49" fontId="7" fillId="6" borderId="8" xfId="0" applyNumberFormat="1" applyFont="1" applyFill="1" applyBorder="1" applyAlignment="1">
      <alignment horizontal="left" vertical="top" wrapText="1"/>
    </xf>
    <xf numFmtId="49" fontId="7" fillId="6" borderId="8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 indent="5"/>
    </xf>
    <xf numFmtId="49" fontId="7" fillId="6" borderId="8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wrapText="1" indent="3"/>
    </xf>
    <xf numFmtId="49" fontId="7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wrapText="1"/>
    </xf>
    <xf numFmtId="49" fontId="7" fillId="3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6" fillId="0" borderId="2" xfId="0" applyFont="1" applyFill="1" applyBorder="1" applyAlignment="1">
      <alignment horizontal="left" wrapText="1" indent="3"/>
    </xf>
    <xf numFmtId="0" fontId="6" fillId="0" borderId="2" xfId="0" applyFont="1" applyFill="1" applyBorder="1" applyAlignment="1">
      <alignment horizontal="left" wrapText="1" indent="6"/>
    </xf>
    <xf numFmtId="0" fontId="6" fillId="0" borderId="2" xfId="0" applyFont="1" applyFill="1" applyBorder="1" applyAlignment="1">
      <alignment horizontal="left" vertical="top" wrapText="1" indent="3"/>
    </xf>
    <xf numFmtId="0" fontId="7" fillId="6" borderId="2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 indent="6"/>
    </xf>
    <xf numFmtId="0" fontId="7" fillId="0" borderId="1" xfId="0" applyFont="1" applyFill="1" applyBorder="1" applyAlignment="1">
      <alignment horizontal="center" vertical="top" wrapText="1"/>
    </xf>
    <xf numFmtId="49" fontId="7" fillId="6" borderId="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 indent="8"/>
    </xf>
    <xf numFmtId="49" fontId="7" fillId="6" borderId="6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3"/>
    </xf>
    <xf numFmtId="0" fontId="6" fillId="0" borderId="1" xfId="0" applyFont="1" applyFill="1" applyBorder="1" applyAlignment="1">
      <alignment horizontal="left" vertical="top" wrapText="1" indent="6"/>
    </xf>
    <xf numFmtId="0" fontId="7" fillId="3" borderId="2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top" wrapText="1"/>
    </xf>
    <xf numFmtId="0" fontId="0" fillId="8" borderId="0" xfId="0" applyFill="1"/>
    <xf numFmtId="0" fontId="7" fillId="6" borderId="1" xfId="0" applyFont="1" applyFill="1" applyBorder="1" applyAlignment="1">
      <alignment horizontal="center" vertical="top" wrapText="1"/>
    </xf>
    <xf numFmtId="0" fontId="0" fillId="5" borderId="0" xfId="0" applyFill="1" applyAlignment="1">
      <alignment vertical="top"/>
    </xf>
    <xf numFmtId="0" fontId="7" fillId="6" borderId="1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/>
    </xf>
    <xf numFmtId="0" fontId="1" fillId="5" borderId="0" xfId="0" applyFont="1" applyFill="1"/>
    <xf numFmtId="0" fontId="6" fillId="0" borderId="2" xfId="0" applyFont="1" applyFill="1" applyBorder="1" applyAlignment="1">
      <alignment horizontal="left" vertical="top" wrapText="1" indent="5"/>
    </xf>
    <xf numFmtId="49" fontId="7" fillId="6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 indent="3"/>
    </xf>
    <xf numFmtId="0" fontId="6" fillId="0" borderId="1" xfId="0" applyFont="1" applyFill="1" applyBorder="1" applyAlignment="1">
      <alignment horizontal="left" vertical="top" wrapText="1" indent="3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top"/>
    </xf>
    <xf numFmtId="0" fontId="7" fillId="6" borderId="2" xfId="0" applyFont="1" applyFill="1" applyBorder="1" applyAlignment="1">
      <alignment horizontal="left" vertical="top" wrapText="1"/>
    </xf>
    <xf numFmtId="0" fontId="8" fillId="5" borderId="12" xfId="0" applyFont="1" applyFill="1" applyBorder="1" applyAlignment="1" applyProtection="1">
      <alignment horizontal="center" vertical="top"/>
    </xf>
    <xf numFmtId="0" fontId="8" fillId="5" borderId="8" xfId="0" applyFont="1" applyFill="1" applyBorder="1" applyAlignment="1" applyProtection="1">
      <alignment horizontal="center" vertical="top"/>
    </xf>
    <xf numFmtId="1" fontId="0" fillId="0" borderId="0" xfId="0" applyNumberFormat="1" applyFill="1" applyBorder="1" applyAlignment="1" applyProtection="1">
      <alignment vertical="top"/>
      <protection locked="0"/>
    </xf>
    <xf numFmtId="0" fontId="0" fillId="0" borderId="0" xfId="0" applyFill="1"/>
    <xf numFmtId="0" fontId="8" fillId="5" borderId="1" xfId="0" applyFont="1" applyFill="1" applyBorder="1" applyAlignment="1" applyProtection="1">
      <alignment horizontal="center" vertical="top"/>
    </xf>
    <xf numFmtId="0" fontId="9" fillId="0" borderId="1" xfId="0" applyFont="1" applyFill="1" applyBorder="1" applyAlignment="1">
      <alignment horizontal="left" wrapText="1" indent="3"/>
    </xf>
    <xf numFmtId="0" fontId="9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 applyProtection="1">
      <alignment vertical="top"/>
      <protection locked="0"/>
    </xf>
    <xf numFmtId="49" fontId="7" fillId="6" borderId="1" xfId="0" applyNumberFormat="1" applyFont="1" applyFill="1" applyBorder="1" applyAlignment="1">
      <alignment horizontal="center" vertical="center"/>
    </xf>
    <xf numFmtId="49" fontId="0" fillId="5" borderId="1" xfId="0" applyNumberFormat="1" applyFill="1" applyBorder="1" applyAlignment="1" applyProtection="1">
      <alignment horizontal="center" vertical="top" wrapText="1"/>
    </xf>
    <xf numFmtId="0" fontId="8" fillId="5" borderId="1" xfId="0" applyFont="1" applyFill="1" applyBorder="1" applyAlignment="1">
      <alignment horizontal="center" vertical="center"/>
    </xf>
    <xf numFmtId="49" fontId="7" fillId="6" borderId="6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 indent="3"/>
    </xf>
    <xf numFmtId="49" fontId="7" fillId="6" borderId="6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6" xfId="0" applyNumberFormat="1" applyFont="1" applyFill="1" applyBorder="1" applyAlignment="1">
      <alignment horizontal="center" vertical="top"/>
    </xf>
    <xf numFmtId="49" fontId="7" fillId="3" borderId="7" xfId="0" applyNumberFormat="1" applyFont="1" applyFill="1" applyBorder="1" applyAlignment="1">
      <alignment horizontal="center" vertical="top"/>
    </xf>
    <xf numFmtId="49" fontId="7" fillId="3" borderId="8" xfId="0" applyNumberFormat="1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6" borderId="6" xfId="0" applyFont="1" applyFill="1" applyBorder="1" applyAlignment="1">
      <alignment horizontal="left" vertical="top" wrapText="1"/>
    </xf>
    <xf numFmtId="0" fontId="7" fillId="6" borderId="8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49" fontId="7" fillId="6" borderId="6" xfId="0" applyNumberFormat="1" applyFont="1" applyFill="1" applyBorder="1" applyAlignment="1">
      <alignment horizontal="center" vertical="center"/>
    </xf>
    <xf numFmtId="49" fontId="7" fillId="6" borderId="7" xfId="0" applyNumberFormat="1" applyFont="1" applyFill="1" applyBorder="1" applyAlignment="1">
      <alignment horizontal="center" vertical="center"/>
    </xf>
    <xf numFmtId="49" fontId="7" fillId="6" borderId="8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49" fontId="7" fillId="6" borderId="6" xfId="0" applyNumberFormat="1" applyFont="1" applyFill="1" applyBorder="1" applyAlignment="1">
      <alignment horizontal="center" vertical="center" wrapText="1"/>
    </xf>
    <xf numFmtId="49" fontId="7" fillId="6" borderId="7" xfId="0" applyNumberFormat="1" applyFont="1" applyFill="1" applyBorder="1" applyAlignment="1">
      <alignment horizontal="center" vertical="center" wrapText="1"/>
    </xf>
    <xf numFmtId="49" fontId="7" fillId="6" borderId="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 vertical="top"/>
    </xf>
    <xf numFmtId="49" fontId="7" fillId="2" borderId="7" xfId="0" applyNumberFormat="1" applyFont="1" applyFill="1" applyBorder="1" applyAlignment="1">
      <alignment horizontal="center" vertical="top"/>
    </xf>
    <xf numFmtId="49" fontId="7" fillId="2" borderId="8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3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 indent="3"/>
    </xf>
    <xf numFmtId="0" fontId="6" fillId="0" borderId="11" xfId="0" applyFont="1" applyFill="1" applyBorder="1" applyAlignment="1">
      <alignment horizontal="left" vertical="top" wrapText="1" indent="3"/>
    </xf>
    <xf numFmtId="49" fontId="7" fillId="6" borderId="1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wrapText="1"/>
    </xf>
    <xf numFmtId="0" fontId="7" fillId="6" borderId="4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 indent="3"/>
    </xf>
    <xf numFmtId="0" fontId="6" fillId="0" borderId="8" xfId="0" applyFont="1" applyFill="1" applyBorder="1" applyAlignment="1">
      <alignment horizontal="left" vertical="top" wrapText="1" indent="3"/>
    </xf>
    <xf numFmtId="0" fontId="6" fillId="0" borderId="6" xfId="0" applyFont="1" applyFill="1" applyBorder="1" applyAlignment="1">
      <alignment horizontal="left" vertical="top" wrapText="1" indent="6"/>
    </xf>
    <xf numFmtId="0" fontId="6" fillId="0" borderId="8" xfId="0" applyFont="1" applyFill="1" applyBorder="1" applyAlignment="1">
      <alignment horizontal="left" vertical="top" wrapText="1" indent="6"/>
    </xf>
    <xf numFmtId="0" fontId="6" fillId="2" borderId="2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 indent="4"/>
    </xf>
    <xf numFmtId="0" fontId="6" fillId="0" borderId="8" xfId="0" applyFont="1" applyFill="1" applyBorder="1" applyAlignment="1">
      <alignment horizontal="left" wrapText="1" indent="4"/>
    </xf>
    <xf numFmtId="49" fontId="7" fillId="3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9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 indent="5"/>
    </xf>
    <xf numFmtId="0" fontId="6" fillId="0" borderId="11" xfId="0" applyFont="1" applyFill="1" applyBorder="1" applyAlignment="1">
      <alignment horizontal="left" vertical="top" wrapText="1" indent="5"/>
    </xf>
    <xf numFmtId="0" fontId="6" fillId="0" borderId="10" xfId="0" applyFont="1" applyFill="1" applyBorder="1" applyAlignment="1">
      <alignment horizontal="left" vertical="top" wrapText="1" indent="8"/>
    </xf>
    <xf numFmtId="0" fontId="6" fillId="0" borderId="11" xfId="0" applyFont="1" applyFill="1" applyBorder="1" applyAlignment="1">
      <alignment horizontal="left" vertical="top" wrapText="1" indent="8"/>
    </xf>
    <xf numFmtId="49" fontId="7" fillId="6" borderId="6" xfId="0" applyNumberFormat="1" applyFont="1" applyFill="1" applyBorder="1" applyAlignment="1">
      <alignment horizontal="center" vertical="top"/>
    </xf>
    <xf numFmtId="49" fontId="7" fillId="6" borderId="7" xfId="0" applyNumberFormat="1" applyFont="1" applyFill="1" applyBorder="1" applyAlignment="1">
      <alignment horizontal="center" vertical="top"/>
    </xf>
    <xf numFmtId="49" fontId="7" fillId="6" borderId="8" xfId="0" applyNumberFormat="1" applyFont="1" applyFill="1" applyBorder="1" applyAlignment="1">
      <alignment horizontal="center" vertical="top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" fontId="0" fillId="5" borderId="0" xfId="0" applyNumberFormat="1" applyFill="1" applyBorder="1" applyAlignment="1" applyProtection="1">
      <alignment vertical="top"/>
      <protection locked="0"/>
    </xf>
    <xf numFmtId="1" fontId="6" fillId="0" borderId="1" xfId="0" applyNumberFormat="1" applyFont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99"/>
  <sheetViews>
    <sheetView tabSelected="1" topLeftCell="A947" zoomScale="80" zoomScaleNormal="80" zoomScaleSheetLayoutView="115" zoomScalePageLayoutView="70" workbookViewId="0">
      <selection activeCell="H986" sqref="H986"/>
    </sheetView>
  </sheetViews>
  <sheetFormatPr defaultColWidth="0" defaultRowHeight="15" zeroHeight="1" x14ac:dyDescent="0.25"/>
  <cols>
    <col min="1" max="1" width="11.140625" style="9" customWidth="1"/>
    <col min="2" max="2" width="62.5703125" style="2" customWidth="1"/>
    <col min="3" max="3" width="15" style="62" customWidth="1"/>
    <col min="4" max="4" width="23.42578125" style="5" customWidth="1"/>
    <col min="5" max="5" width="18.28515625" style="5" customWidth="1"/>
    <col min="6" max="12" width="27.7109375" style="2" customWidth="1"/>
    <col min="13" max="13" width="9.140625" style="2" customWidth="1"/>
    <col min="14" max="16384" width="9.140625" style="2" hidden="1"/>
  </cols>
  <sheetData>
    <row r="1" spans="1:13" x14ac:dyDescent="0.25">
      <c r="L1" s="73" t="s">
        <v>537</v>
      </c>
    </row>
    <row r="2" spans="1:13" x14ac:dyDescent="0.25"/>
    <row r="3" spans="1:13" customFormat="1" ht="18.75" x14ac:dyDescent="0.3">
      <c r="A3" s="9"/>
      <c r="B3" s="2"/>
      <c r="C3" s="161" t="s">
        <v>47</v>
      </c>
      <c r="D3" s="162"/>
      <c r="E3" s="162"/>
      <c r="F3" s="161"/>
      <c r="G3" s="161"/>
      <c r="H3" s="161"/>
      <c r="I3" s="161"/>
      <c r="J3" s="2"/>
      <c r="K3" s="2"/>
      <c r="L3" s="2"/>
      <c r="M3" s="2"/>
    </row>
    <row r="4" spans="1:13" customFormat="1" x14ac:dyDescent="0.25">
      <c r="A4" s="9"/>
      <c r="B4" s="2"/>
      <c r="C4" s="163"/>
      <c r="D4" s="164"/>
      <c r="E4" s="164"/>
      <c r="F4" s="163"/>
      <c r="G4" s="163"/>
      <c r="H4" s="163"/>
      <c r="I4" s="163"/>
      <c r="J4" s="2"/>
      <c r="K4" s="2"/>
      <c r="L4" s="2"/>
      <c r="M4" s="2"/>
    </row>
    <row r="5" spans="1:13" customFormat="1" x14ac:dyDescent="0.25">
      <c r="A5" s="9"/>
      <c r="B5" s="2"/>
      <c r="C5" s="165" t="s">
        <v>48</v>
      </c>
      <c r="D5" s="166"/>
      <c r="E5" s="166"/>
      <c r="F5" s="165"/>
      <c r="G5" s="165"/>
      <c r="H5" s="165"/>
      <c r="I5" s="165"/>
      <c r="J5" s="2"/>
      <c r="K5" s="2"/>
      <c r="L5" s="2"/>
      <c r="M5" s="2"/>
    </row>
    <row r="6" spans="1:13" customFormat="1" ht="18.75" x14ac:dyDescent="0.3">
      <c r="A6" s="9"/>
      <c r="B6" s="2"/>
      <c r="C6" s="161" t="s">
        <v>49</v>
      </c>
      <c r="D6" s="162"/>
      <c r="E6" s="162"/>
      <c r="F6" s="161"/>
      <c r="G6" s="161"/>
      <c r="H6" s="161"/>
      <c r="I6" s="161"/>
      <c r="J6" s="2"/>
      <c r="K6" s="2"/>
      <c r="L6" s="2"/>
      <c r="M6" s="2"/>
    </row>
    <row r="7" spans="1:13" customFormat="1" x14ac:dyDescent="0.25">
      <c r="A7" s="9"/>
      <c r="B7" s="2"/>
      <c r="C7" s="62"/>
      <c r="D7" s="5"/>
      <c r="E7" s="5"/>
      <c r="F7" s="2"/>
      <c r="G7" s="2"/>
      <c r="H7" s="2"/>
      <c r="I7" s="2"/>
      <c r="J7" s="2"/>
      <c r="K7" s="2"/>
      <c r="L7" s="2"/>
      <c r="M7" s="2"/>
    </row>
    <row r="8" spans="1:13" customFormat="1" ht="15" customHeight="1" x14ac:dyDescent="0.25">
      <c r="A8" s="167" t="s">
        <v>3</v>
      </c>
      <c r="B8" s="168" t="s">
        <v>0</v>
      </c>
      <c r="C8" s="168" t="s">
        <v>1</v>
      </c>
      <c r="D8" s="168" t="s">
        <v>519</v>
      </c>
      <c r="E8" s="193" t="s">
        <v>439</v>
      </c>
      <c r="F8" s="169" t="s">
        <v>5</v>
      </c>
      <c r="G8" s="170"/>
      <c r="H8" s="170"/>
      <c r="I8" s="170"/>
      <c r="J8" s="170"/>
      <c r="K8" s="170"/>
      <c r="L8" s="171"/>
      <c r="M8" s="2"/>
    </row>
    <row r="9" spans="1:13" customFormat="1" ht="80.25" customHeight="1" x14ac:dyDescent="0.25">
      <c r="A9" s="167"/>
      <c r="B9" s="168"/>
      <c r="C9" s="168"/>
      <c r="D9" s="168"/>
      <c r="E9" s="194"/>
      <c r="F9" s="1" t="s">
        <v>385</v>
      </c>
      <c r="G9" s="1" t="s">
        <v>385</v>
      </c>
      <c r="H9" s="1" t="s">
        <v>385</v>
      </c>
      <c r="I9" s="1" t="s">
        <v>2</v>
      </c>
      <c r="J9" s="1" t="s">
        <v>386</v>
      </c>
      <c r="K9" s="1" t="s">
        <v>386</v>
      </c>
      <c r="L9" s="1" t="s">
        <v>386</v>
      </c>
      <c r="M9" s="2"/>
    </row>
    <row r="10" spans="1:13" customFormat="1" x14ac:dyDescent="0.25">
      <c r="A10" s="130" t="s">
        <v>4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2"/>
    </row>
    <row r="11" spans="1:13" customFormat="1" x14ac:dyDescent="0.25">
      <c r="A11" s="10">
        <v>1</v>
      </c>
      <c r="B11" s="11" t="s">
        <v>7</v>
      </c>
      <c r="C11" s="63" t="s">
        <v>45</v>
      </c>
      <c r="D11" s="72">
        <f>ROUND(SUM(E11:L11),3)</f>
        <v>0</v>
      </c>
      <c r="E11" s="14" t="s">
        <v>332</v>
      </c>
      <c r="F11" s="72">
        <v>0</v>
      </c>
      <c r="G11" s="72">
        <v>0</v>
      </c>
      <c r="H11" s="72">
        <v>0</v>
      </c>
      <c r="I11" s="72">
        <v>0</v>
      </c>
      <c r="J11" s="72">
        <v>0</v>
      </c>
      <c r="K11" s="72">
        <v>0</v>
      </c>
      <c r="L11" s="72">
        <v>0</v>
      </c>
      <c r="M11" s="2"/>
    </row>
    <row r="12" spans="1:13" customFormat="1" x14ac:dyDescent="0.25">
      <c r="A12" s="10">
        <v>2</v>
      </c>
      <c r="B12" s="11" t="s">
        <v>9</v>
      </c>
      <c r="C12" s="63" t="s">
        <v>10</v>
      </c>
      <c r="D12" s="72">
        <f>ROUND(SUM(E12:L12),3)</f>
        <v>0</v>
      </c>
      <c r="E12" s="14" t="s">
        <v>332</v>
      </c>
      <c r="F12" s="72">
        <v>0</v>
      </c>
      <c r="G12" s="72">
        <v>0</v>
      </c>
      <c r="H12" s="72">
        <v>0</v>
      </c>
      <c r="I12" s="72">
        <v>0</v>
      </c>
      <c r="J12" s="72">
        <v>0</v>
      </c>
      <c r="K12" s="72">
        <v>0</v>
      </c>
      <c r="L12" s="72">
        <v>0</v>
      </c>
      <c r="M12" s="2"/>
    </row>
    <row r="13" spans="1:13" customFormat="1" x14ac:dyDescent="0.25">
      <c r="A13" s="116">
        <v>3</v>
      </c>
      <c r="B13" s="149" t="s">
        <v>46</v>
      </c>
      <c r="C13" s="150"/>
      <c r="D13" s="12"/>
      <c r="E13" s="14" t="s">
        <v>332</v>
      </c>
      <c r="F13" s="72"/>
      <c r="G13" s="72"/>
      <c r="H13" s="72"/>
      <c r="I13" s="72"/>
      <c r="J13" s="14" t="s">
        <v>332</v>
      </c>
      <c r="K13" s="14" t="s">
        <v>332</v>
      </c>
      <c r="L13" s="14" t="s">
        <v>332</v>
      </c>
      <c r="M13" s="2"/>
    </row>
    <row r="14" spans="1:13" customFormat="1" x14ac:dyDescent="0.25">
      <c r="A14" s="117"/>
      <c r="B14" s="15" t="s">
        <v>108</v>
      </c>
      <c r="C14" s="21" t="s">
        <v>12</v>
      </c>
      <c r="D14" s="195">
        <f>ROUND(SUM(E14:L14),)</f>
        <v>0</v>
      </c>
      <c r="E14" s="14" t="s">
        <v>332</v>
      </c>
      <c r="F14" s="195">
        <f>F17+F20+F23</f>
        <v>0</v>
      </c>
      <c r="G14" s="195">
        <f t="shared" ref="G14:I14" si="0">G17+G20+G23</f>
        <v>0</v>
      </c>
      <c r="H14" s="195">
        <f t="shared" si="0"/>
        <v>0</v>
      </c>
      <c r="I14" s="195">
        <f t="shared" si="0"/>
        <v>0</v>
      </c>
      <c r="J14" s="14" t="s">
        <v>332</v>
      </c>
      <c r="K14" s="14" t="s">
        <v>332</v>
      </c>
      <c r="L14" s="14" t="s">
        <v>332</v>
      </c>
      <c r="M14" s="2"/>
    </row>
    <row r="15" spans="1:13" customFormat="1" x14ac:dyDescent="0.25">
      <c r="A15" s="118"/>
      <c r="B15" s="16" t="s">
        <v>14</v>
      </c>
      <c r="C15" s="21" t="s">
        <v>10</v>
      </c>
      <c r="D15" s="72">
        <f>ROUND(SUM(E15:L15),3)</f>
        <v>0</v>
      </c>
      <c r="E15" s="14" t="s">
        <v>332</v>
      </c>
      <c r="F15" s="72">
        <f>F18+F21+F24</f>
        <v>0</v>
      </c>
      <c r="G15" s="72">
        <f t="shared" ref="G15:I15" si="1">G18+G21+G24</f>
        <v>0</v>
      </c>
      <c r="H15" s="72">
        <f t="shared" si="1"/>
        <v>0</v>
      </c>
      <c r="I15" s="72">
        <f t="shared" si="1"/>
        <v>0</v>
      </c>
      <c r="J15" s="14" t="s">
        <v>332</v>
      </c>
      <c r="K15" s="14" t="s">
        <v>332</v>
      </c>
      <c r="L15" s="14" t="s">
        <v>332</v>
      </c>
      <c r="M15" s="2"/>
    </row>
    <row r="16" spans="1:13" customFormat="1" x14ac:dyDescent="0.25">
      <c r="A16" s="110" t="s">
        <v>13</v>
      </c>
      <c r="B16" s="122" t="s">
        <v>528</v>
      </c>
      <c r="C16" s="123"/>
      <c r="D16" s="12"/>
      <c r="E16" s="14" t="s">
        <v>332</v>
      </c>
      <c r="F16" s="72"/>
      <c r="G16" s="72"/>
      <c r="H16" s="72"/>
      <c r="I16" s="72"/>
      <c r="J16" s="14" t="s">
        <v>332</v>
      </c>
      <c r="K16" s="14" t="s">
        <v>332</v>
      </c>
      <c r="L16" s="14" t="s">
        <v>332</v>
      </c>
      <c r="M16" s="2"/>
    </row>
    <row r="17" spans="1:13" customFormat="1" x14ac:dyDescent="0.25">
      <c r="A17" s="111"/>
      <c r="B17" s="16" t="s">
        <v>108</v>
      </c>
      <c r="C17" s="21" t="s">
        <v>12</v>
      </c>
      <c r="D17" s="195">
        <f>ROUND(SUM(E17:L17),)</f>
        <v>0</v>
      </c>
      <c r="E17" s="14" t="s">
        <v>332</v>
      </c>
      <c r="F17" s="195">
        <v>0</v>
      </c>
      <c r="G17" s="195">
        <v>0</v>
      </c>
      <c r="H17" s="195">
        <v>0</v>
      </c>
      <c r="I17" s="195">
        <v>0</v>
      </c>
      <c r="J17" s="14" t="s">
        <v>332</v>
      </c>
      <c r="K17" s="14" t="s">
        <v>332</v>
      </c>
      <c r="L17" s="14" t="s">
        <v>332</v>
      </c>
      <c r="M17" s="2"/>
    </row>
    <row r="18" spans="1:13" customFormat="1" x14ac:dyDescent="0.25">
      <c r="A18" s="112"/>
      <c r="B18" s="16" t="s">
        <v>14</v>
      </c>
      <c r="C18" s="21" t="s">
        <v>10</v>
      </c>
      <c r="D18" s="72">
        <f>ROUND(SUM(E18:L18),3)</f>
        <v>0</v>
      </c>
      <c r="E18" s="14" t="s">
        <v>332</v>
      </c>
      <c r="F18" s="72">
        <v>0</v>
      </c>
      <c r="G18" s="72">
        <v>0</v>
      </c>
      <c r="H18" s="72">
        <v>0</v>
      </c>
      <c r="I18" s="72">
        <v>0</v>
      </c>
      <c r="J18" s="14" t="s">
        <v>332</v>
      </c>
      <c r="K18" s="14" t="s">
        <v>332</v>
      </c>
      <c r="L18" s="14" t="s">
        <v>332</v>
      </c>
      <c r="M18" s="2"/>
    </row>
    <row r="19" spans="1:13" customFormat="1" x14ac:dyDescent="0.25">
      <c r="A19" s="110" t="s">
        <v>15</v>
      </c>
      <c r="B19" s="122" t="s">
        <v>16</v>
      </c>
      <c r="C19" s="123"/>
      <c r="D19" s="12"/>
      <c r="E19" s="14" t="s">
        <v>332</v>
      </c>
      <c r="F19" s="72"/>
      <c r="G19" s="72"/>
      <c r="H19" s="72"/>
      <c r="I19" s="72"/>
      <c r="J19" s="14" t="s">
        <v>332</v>
      </c>
      <c r="K19" s="14" t="s">
        <v>332</v>
      </c>
      <c r="L19" s="14" t="s">
        <v>332</v>
      </c>
      <c r="M19" s="2"/>
    </row>
    <row r="20" spans="1:13" customFormat="1" x14ac:dyDescent="0.25">
      <c r="A20" s="111"/>
      <c r="B20" s="16" t="s">
        <v>108</v>
      </c>
      <c r="C20" s="21" t="s">
        <v>12</v>
      </c>
      <c r="D20" s="195">
        <f>ROUND(SUM(E20:L20),)</f>
        <v>0</v>
      </c>
      <c r="E20" s="14" t="s">
        <v>332</v>
      </c>
      <c r="F20" s="195">
        <v>0</v>
      </c>
      <c r="G20" s="195">
        <v>0</v>
      </c>
      <c r="H20" s="195">
        <v>0</v>
      </c>
      <c r="I20" s="195">
        <v>0</v>
      </c>
      <c r="J20" s="14" t="s">
        <v>332</v>
      </c>
      <c r="K20" s="14" t="s">
        <v>332</v>
      </c>
      <c r="L20" s="14" t="s">
        <v>332</v>
      </c>
      <c r="M20" s="2"/>
    </row>
    <row r="21" spans="1:13" customFormat="1" x14ac:dyDescent="0.25">
      <c r="A21" s="112"/>
      <c r="B21" s="16" t="s">
        <v>14</v>
      </c>
      <c r="C21" s="21" t="s">
        <v>10</v>
      </c>
      <c r="D21" s="72">
        <f>ROUND(SUM(E21:L21),3)</f>
        <v>0</v>
      </c>
      <c r="E21" s="14" t="s">
        <v>332</v>
      </c>
      <c r="F21" s="72">
        <v>0</v>
      </c>
      <c r="G21" s="72">
        <v>0</v>
      </c>
      <c r="H21" s="72">
        <v>0</v>
      </c>
      <c r="I21" s="72">
        <v>0</v>
      </c>
      <c r="J21" s="14" t="s">
        <v>332</v>
      </c>
      <c r="K21" s="14" t="s">
        <v>332</v>
      </c>
      <c r="L21" s="14" t="s">
        <v>332</v>
      </c>
      <c r="M21" s="2"/>
    </row>
    <row r="22" spans="1:13" customFormat="1" x14ac:dyDescent="0.25">
      <c r="A22" s="110" t="s">
        <v>527</v>
      </c>
      <c r="B22" s="122" t="s">
        <v>17</v>
      </c>
      <c r="C22" s="123"/>
      <c r="D22" s="12"/>
      <c r="E22" s="14" t="s">
        <v>332</v>
      </c>
      <c r="F22" s="72"/>
      <c r="G22" s="72"/>
      <c r="H22" s="72"/>
      <c r="I22" s="72"/>
      <c r="J22" s="14" t="s">
        <v>332</v>
      </c>
      <c r="K22" s="14" t="s">
        <v>332</v>
      </c>
      <c r="L22" s="14" t="s">
        <v>332</v>
      </c>
      <c r="M22" s="2"/>
    </row>
    <row r="23" spans="1:13" customFormat="1" x14ac:dyDescent="0.25">
      <c r="A23" s="111"/>
      <c r="B23" s="16" t="s">
        <v>108</v>
      </c>
      <c r="C23" s="21" t="s">
        <v>12</v>
      </c>
      <c r="D23" s="195">
        <f>ROUND(SUM(E23:L23),)</f>
        <v>0</v>
      </c>
      <c r="E23" s="14" t="s">
        <v>332</v>
      </c>
      <c r="F23" s="195">
        <v>0</v>
      </c>
      <c r="G23" s="195">
        <v>0</v>
      </c>
      <c r="H23" s="195">
        <v>0</v>
      </c>
      <c r="I23" s="195">
        <v>0</v>
      </c>
      <c r="J23" s="14" t="s">
        <v>332</v>
      </c>
      <c r="K23" s="14" t="s">
        <v>332</v>
      </c>
      <c r="L23" s="14" t="s">
        <v>332</v>
      </c>
      <c r="M23" s="2"/>
    </row>
    <row r="24" spans="1:13" customFormat="1" x14ac:dyDescent="0.25">
      <c r="A24" s="112"/>
      <c r="B24" s="16" t="s">
        <v>14</v>
      </c>
      <c r="C24" s="21" t="s">
        <v>10</v>
      </c>
      <c r="D24" s="72">
        <f>ROUND(SUM(E24:L24),3)</f>
        <v>0</v>
      </c>
      <c r="E24" s="14" t="s">
        <v>332</v>
      </c>
      <c r="F24" s="72">
        <v>0</v>
      </c>
      <c r="G24" s="72">
        <v>0</v>
      </c>
      <c r="H24" s="72">
        <v>0</v>
      </c>
      <c r="I24" s="72">
        <v>0</v>
      </c>
      <c r="J24" s="14" t="s">
        <v>332</v>
      </c>
      <c r="K24" s="14" t="s">
        <v>332</v>
      </c>
      <c r="L24" s="14" t="s">
        <v>332</v>
      </c>
      <c r="M24" s="2"/>
    </row>
    <row r="25" spans="1:13" customFormat="1" ht="45" customHeight="1" x14ac:dyDescent="0.25">
      <c r="A25" s="116" t="s">
        <v>18</v>
      </c>
      <c r="B25" s="149" t="s">
        <v>387</v>
      </c>
      <c r="C25" s="150"/>
      <c r="D25" s="12"/>
      <c r="E25" s="12"/>
      <c r="F25" s="13"/>
      <c r="G25" s="13"/>
      <c r="H25" s="13"/>
      <c r="I25" s="13"/>
      <c r="J25" s="13"/>
      <c r="K25" s="13"/>
      <c r="L25" s="13"/>
      <c r="M25" s="2"/>
    </row>
    <row r="26" spans="1:13" customFormat="1" x14ac:dyDescent="0.25">
      <c r="A26" s="117"/>
      <c r="B26" s="15" t="s">
        <v>508</v>
      </c>
      <c r="C26" s="21" t="s">
        <v>12</v>
      </c>
      <c r="D26" s="195">
        <f>ROUND(SUM(E26:L26),)</f>
        <v>0</v>
      </c>
      <c r="E26" s="195">
        <f>E30+E34+E38</f>
        <v>0</v>
      </c>
      <c r="F26" s="195">
        <f t="shared" ref="F26:L26" si="2">F30+F34+F38</f>
        <v>0</v>
      </c>
      <c r="G26" s="195">
        <f t="shared" si="2"/>
        <v>0</v>
      </c>
      <c r="H26" s="195">
        <f t="shared" si="2"/>
        <v>0</v>
      </c>
      <c r="I26" s="195">
        <f t="shared" si="2"/>
        <v>0</v>
      </c>
      <c r="J26" s="195">
        <f t="shared" si="2"/>
        <v>0</v>
      </c>
      <c r="K26" s="195">
        <f t="shared" si="2"/>
        <v>0</v>
      </c>
      <c r="L26" s="195">
        <f t="shared" si="2"/>
        <v>0</v>
      </c>
      <c r="M26" s="2"/>
    </row>
    <row r="27" spans="1:13" customFormat="1" x14ac:dyDescent="0.25">
      <c r="A27" s="117"/>
      <c r="B27" s="16" t="s">
        <v>21</v>
      </c>
      <c r="C27" s="21" t="s">
        <v>10</v>
      </c>
      <c r="D27" s="72">
        <f>ROUND(SUM(E27:L27),3)</f>
        <v>0</v>
      </c>
      <c r="E27" s="72">
        <f>E31+E35+E39</f>
        <v>0</v>
      </c>
      <c r="F27" s="72">
        <f t="shared" ref="F27:L27" si="3">F31+F35+F39</f>
        <v>0</v>
      </c>
      <c r="G27" s="72">
        <f t="shared" si="3"/>
        <v>0</v>
      </c>
      <c r="H27" s="72">
        <f t="shared" si="3"/>
        <v>0</v>
      </c>
      <c r="I27" s="72">
        <f t="shared" si="3"/>
        <v>0</v>
      </c>
      <c r="J27" s="72">
        <f t="shared" si="3"/>
        <v>0</v>
      </c>
      <c r="K27" s="72">
        <f t="shared" si="3"/>
        <v>0</v>
      </c>
      <c r="L27" s="72">
        <f t="shared" si="3"/>
        <v>0</v>
      </c>
      <c r="M27" s="2"/>
    </row>
    <row r="28" spans="1:13" customFormat="1" x14ac:dyDescent="0.25">
      <c r="A28" s="118"/>
      <c r="B28" s="16" t="s">
        <v>22</v>
      </c>
      <c r="C28" s="21" t="s">
        <v>10</v>
      </c>
      <c r="D28" s="72">
        <f>ROUND(SUM(E28:L28),3)</f>
        <v>0</v>
      </c>
      <c r="E28" s="72">
        <f>E32+E36+E40</f>
        <v>0</v>
      </c>
      <c r="F28" s="72">
        <f t="shared" ref="F28:L28" si="4">F32+F36+F40</f>
        <v>0</v>
      </c>
      <c r="G28" s="72">
        <f t="shared" si="4"/>
        <v>0</v>
      </c>
      <c r="H28" s="72">
        <f t="shared" si="4"/>
        <v>0</v>
      </c>
      <c r="I28" s="72">
        <f t="shared" si="4"/>
        <v>0</v>
      </c>
      <c r="J28" s="72">
        <f t="shared" si="4"/>
        <v>0</v>
      </c>
      <c r="K28" s="72">
        <f t="shared" si="4"/>
        <v>0</v>
      </c>
      <c r="L28" s="72">
        <f t="shared" si="4"/>
        <v>0</v>
      </c>
      <c r="M28" s="2"/>
    </row>
    <row r="29" spans="1:13" customFormat="1" x14ac:dyDescent="0.25">
      <c r="A29" s="110" t="s">
        <v>19</v>
      </c>
      <c r="B29" s="122" t="s">
        <v>20</v>
      </c>
      <c r="C29" s="123"/>
      <c r="D29" s="12"/>
      <c r="E29" s="12"/>
      <c r="F29" s="13"/>
      <c r="G29" s="13"/>
      <c r="H29" s="13"/>
      <c r="I29" s="13"/>
      <c r="J29" s="13"/>
      <c r="K29" s="13"/>
      <c r="L29" s="13"/>
      <c r="M29" s="2"/>
    </row>
    <row r="30" spans="1:13" customFormat="1" x14ac:dyDescent="0.25">
      <c r="A30" s="111"/>
      <c r="B30" s="15" t="s">
        <v>508</v>
      </c>
      <c r="C30" s="21" t="s">
        <v>12</v>
      </c>
      <c r="D30" s="195">
        <f>ROUND(SUM(E30:L30),)</f>
        <v>0</v>
      </c>
      <c r="E30" s="195">
        <v>0</v>
      </c>
      <c r="F30" s="195">
        <v>0</v>
      </c>
      <c r="G30" s="195">
        <v>0</v>
      </c>
      <c r="H30" s="195">
        <v>0</v>
      </c>
      <c r="I30" s="195">
        <v>0</v>
      </c>
      <c r="J30" s="195">
        <v>0</v>
      </c>
      <c r="K30" s="195">
        <v>0</v>
      </c>
      <c r="L30" s="195">
        <v>0</v>
      </c>
      <c r="M30" s="2"/>
    </row>
    <row r="31" spans="1:13" customFormat="1" x14ac:dyDescent="0.25">
      <c r="A31" s="111"/>
      <c r="B31" s="16" t="s">
        <v>21</v>
      </c>
      <c r="C31" s="21" t="s">
        <v>10</v>
      </c>
      <c r="D31" s="72">
        <f>ROUND(SUM(E31:L31),3)</f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2"/>
    </row>
    <row r="32" spans="1:13" customFormat="1" x14ac:dyDescent="0.25">
      <c r="A32" s="112"/>
      <c r="B32" s="16" t="s">
        <v>22</v>
      </c>
      <c r="C32" s="21" t="s">
        <v>10</v>
      </c>
      <c r="D32" s="72">
        <f>ROUND(SUM(E32:L32),3)</f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2"/>
    </row>
    <row r="33" spans="1:13" customFormat="1" x14ac:dyDescent="0.25">
      <c r="A33" s="110" t="s">
        <v>23</v>
      </c>
      <c r="B33" s="122" t="s">
        <v>24</v>
      </c>
      <c r="C33" s="123"/>
      <c r="D33" s="12"/>
      <c r="E33" s="12"/>
      <c r="F33" s="13"/>
      <c r="G33" s="13"/>
      <c r="H33" s="13"/>
      <c r="I33" s="13"/>
      <c r="J33" s="13"/>
      <c r="K33" s="13"/>
      <c r="L33" s="13"/>
      <c r="M33" s="2"/>
    </row>
    <row r="34" spans="1:13" customFormat="1" x14ac:dyDescent="0.25">
      <c r="A34" s="111"/>
      <c r="B34" s="15" t="s">
        <v>508</v>
      </c>
      <c r="C34" s="21" t="s">
        <v>12</v>
      </c>
      <c r="D34" s="195">
        <f>ROUND(SUM(E34:L34),)</f>
        <v>0</v>
      </c>
      <c r="E34" s="195">
        <v>0</v>
      </c>
      <c r="F34" s="195">
        <v>0</v>
      </c>
      <c r="G34" s="195">
        <v>0</v>
      </c>
      <c r="H34" s="195">
        <v>0</v>
      </c>
      <c r="I34" s="195">
        <v>0</v>
      </c>
      <c r="J34" s="195">
        <v>0</v>
      </c>
      <c r="K34" s="195">
        <v>0</v>
      </c>
      <c r="L34" s="195">
        <v>0</v>
      </c>
      <c r="M34" s="2"/>
    </row>
    <row r="35" spans="1:13" customFormat="1" x14ac:dyDescent="0.25">
      <c r="A35" s="111"/>
      <c r="B35" s="16" t="s">
        <v>21</v>
      </c>
      <c r="C35" s="21" t="s">
        <v>10</v>
      </c>
      <c r="D35" s="72">
        <f>ROUND(SUM(E35:L35),3)</f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2"/>
    </row>
    <row r="36" spans="1:13" customFormat="1" x14ac:dyDescent="0.25">
      <c r="A36" s="112"/>
      <c r="B36" s="16" t="s">
        <v>22</v>
      </c>
      <c r="C36" s="21" t="s">
        <v>10</v>
      </c>
      <c r="D36" s="72">
        <f>ROUND(SUM(E36:L36),3)</f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2"/>
    </row>
    <row r="37" spans="1:13" customFormat="1" x14ac:dyDescent="0.25">
      <c r="A37" s="110" t="s">
        <v>25</v>
      </c>
      <c r="B37" s="122" t="s">
        <v>26</v>
      </c>
      <c r="C37" s="123"/>
      <c r="D37" s="12"/>
      <c r="E37" s="12"/>
      <c r="F37" s="13"/>
      <c r="G37" s="13"/>
      <c r="H37" s="13"/>
      <c r="I37" s="13"/>
      <c r="J37" s="13"/>
      <c r="K37" s="13"/>
      <c r="L37" s="13"/>
      <c r="M37" s="2"/>
    </row>
    <row r="38" spans="1:13" customFormat="1" x14ac:dyDescent="0.25">
      <c r="A38" s="111"/>
      <c r="B38" s="15" t="s">
        <v>508</v>
      </c>
      <c r="C38" s="21" t="s">
        <v>12</v>
      </c>
      <c r="D38" s="195">
        <f>ROUND(SUM(E38:L38),)</f>
        <v>0</v>
      </c>
      <c r="E38" s="195">
        <v>0</v>
      </c>
      <c r="F38" s="195">
        <v>0</v>
      </c>
      <c r="G38" s="195">
        <v>0</v>
      </c>
      <c r="H38" s="195">
        <v>0</v>
      </c>
      <c r="I38" s="195">
        <v>0</v>
      </c>
      <c r="J38" s="195">
        <v>0</v>
      </c>
      <c r="K38" s="195">
        <v>0</v>
      </c>
      <c r="L38" s="195">
        <v>0</v>
      </c>
      <c r="M38" s="2"/>
    </row>
    <row r="39" spans="1:13" customFormat="1" x14ac:dyDescent="0.25">
      <c r="A39" s="111"/>
      <c r="B39" s="16" t="s">
        <v>21</v>
      </c>
      <c r="C39" s="21" t="s">
        <v>10</v>
      </c>
      <c r="D39" s="72">
        <f>ROUND(SUM(E39:L39),3)</f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2"/>
    </row>
    <row r="40" spans="1:13" customFormat="1" x14ac:dyDescent="0.25">
      <c r="A40" s="112"/>
      <c r="B40" s="16" t="s">
        <v>22</v>
      </c>
      <c r="C40" s="21" t="s">
        <v>10</v>
      </c>
      <c r="D40" s="72">
        <f>ROUND(SUM(E40:L40),3)</f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2"/>
    </row>
    <row r="41" spans="1:13" customFormat="1" ht="45" customHeight="1" x14ac:dyDescent="0.25">
      <c r="A41" s="116">
        <v>5</v>
      </c>
      <c r="B41" s="149" t="s">
        <v>217</v>
      </c>
      <c r="C41" s="150"/>
      <c r="D41" s="12"/>
      <c r="E41" s="12"/>
      <c r="F41" s="13"/>
      <c r="G41" s="13"/>
      <c r="H41" s="13"/>
      <c r="I41" s="13"/>
      <c r="J41" s="13"/>
      <c r="K41" s="13"/>
      <c r="L41" s="13"/>
      <c r="M41" s="2"/>
    </row>
    <row r="42" spans="1:13" customFormat="1" x14ac:dyDescent="0.25">
      <c r="A42" s="117"/>
      <c r="B42" s="15" t="s">
        <v>508</v>
      </c>
      <c r="C42" s="21" t="s">
        <v>12</v>
      </c>
      <c r="D42" s="195">
        <f>ROUND(SUM(E42:L42),)</f>
        <v>0</v>
      </c>
      <c r="E42" s="195">
        <f>E46+E50+E54</f>
        <v>0</v>
      </c>
      <c r="F42" s="195">
        <f t="shared" ref="F42:L42" si="5">F46+F50+F54</f>
        <v>0</v>
      </c>
      <c r="G42" s="195">
        <f t="shared" si="5"/>
        <v>0</v>
      </c>
      <c r="H42" s="195">
        <f t="shared" si="5"/>
        <v>0</v>
      </c>
      <c r="I42" s="195">
        <f t="shared" si="5"/>
        <v>0</v>
      </c>
      <c r="J42" s="195">
        <f t="shared" si="5"/>
        <v>0</v>
      </c>
      <c r="K42" s="195">
        <f t="shared" si="5"/>
        <v>0</v>
      </c>
      <c r="L42" s="195">
        <f t="shared" si="5"/>
        <v>0</v>
      </c>
      <c r="M42" s="2"/>
    </row>
    <row r="43" spans="1:13" customFormat="1" x14ac:dyDescent="0.25">
      <c r="A43" s="117"/>
      <c r="B43" s="16" t="s">
        <v>21</v>
      </c>
      <c r="C43" s="21" t="s">
        <v>10</v>
      </c>
      <c r="D43" s="72">
        <f>ROUND(SUM(E43:L43),3)</f>
        <v>0</v>
      </c>
      <c r="E43" s="72">
        <f>E47+E51+E55</f>
        <v>0</v>
      </c>
      <c r="F43" s="72">
        <f t="shared" ref="F43:L43" si="6">F47+F51+F55</f>
        <v>0</v>
      </c>
      <c r="G43" s="72">
        <f t="shared" si="6"/>
        <v>0</v>
      </c>
      <c r="H43" s="72">
        <f t="shared" si="6"/>
        <v>0</v>
      </c>
      <c r="I43" s="72">
        <f t="shared" si="6"/>
        <v>0</v>
      </c>
      <c r="J43" s="72">
        <f t="shared" si="6"/>
        <v>0</v>
      </c>
      <c r="K43" s="72">
        <f t="shared" si="6"/>
        <v>0</v>
      </c>
      <c r="L43" s="72">
        <f t="shared" si="6"/>
        <v>0</v>
      </c>
      <c r="M43" s="2"/>
    </row>
    <row r="44" spans="1:13" customFormat="1" x14ac:dyDescent="0.25">
      <c r="A44" s="118"/>
      <c r="B44" s="16" t="s">
        <v>22</v>
      </c>
      <c r="C44" s="21" t="s">
        <v>10</v>
      </c>
      <c r="D44" s="72">
        <f>ROUND(SUM(E44:L44),3)</f>
        <v>0</v>
      </c>
      <c r="E44" s="72">
        <f>E48+E52+E56</f>
        <v>0</v>
      </c>
      <c r="F44" s="72">
        <f t="shared" ref="F44:L44" si="7">F48+F52+F56</f>
        <v>0</v>
      </c>
      <c r="G44" s="72">
        <f t="shared" si="7"/>
        <v>0</v>
      </c>
      <c r="H44" s="72">
        <f t="shared" si="7"/>
        <v>0</v>
      </c>
      <c r="I44" s="72">
        <f t="shared" si="7"/>
        <v>0</v>
      </c>
      <c r="J44" s="72">
        <f t="shared" si="7"/>
        <v>0</v>
      </c>
      <c r="K44" s="72">
        <f t="shared" si="7"/>
        <v>0</v>
      </c>
      <c r="L44" s="72">
        <f t="shared" si="7"/>
        <v>0</v>
      </c>
      <c r="M44" s="2"/>
    </row>
    <row r="45" spans="1:13" customFormat="1" x14ac:dyDescent="0.25">
      <c r="A45" s="110" t="s">
        <v>28</v>
      </c>
      <c r="B45" s="122" t="s">
        <v>20</v>
      </c>
      <c r="C45" s="123"/>
      <c r="D45" s="12"/>
      <c r="E45" s="12"/>
      <c r="F45" s="13"/>
      <c r="G45" s="13"/>
      <c r="H45" s="13"/>
      <c r="I45" s="13"/>
      <c r="J45" s="13"/>
      <c r="K45" s="13"/>
      <c r="L45" s="13"/>
      <c r="M45" s="2"/>
    </row>
    <row r="46" spans="1:13" customFormat="1" x14ac:dyDescent="0.25">
      <c r="A46" s="111"/>
      <c r="B46" s="15" t="s">
        <v>508</v>
      </c>
      <c r="C46" s="21" t="s">
        <v>12</v>
      </c>
      <c r="D46" s="195">
        <f>ROUND(SUM(E46:L46),)</f>
        <v>0</v>
      </c>
      <c r="E46" s="195">
        <v>0</v>
      </c>
      <c r="F46" s="195">
        <v>0</v>
      </c>
      <c r="G46" s="195">
        <v>0</v>
      </c>
      <c r="H46" s="195">
        <v>0</v>
      </c>
      <c r="I46" s="195">
        <v>0</v>
      </c>
      <c r="J46" s="195">
        <v>0</v>
      </c>
      <c r="K46" s="195">
        <v>0</v>
      </c>
      <c r="L46" s="195">
        <v>0</v>
      </c>
      <c r="M46" s="2"/>
    </row>
    <row r="47" spans="1:13" customFormat="1" x14ac:dyDescent="0.25">
      <c r="A47" s="111"/>
      <c r="B47" s="16" t="s">
        <v>21</v>
      </c>
      <c r="C47" s="21" t="s">
        <v>10</v>
      </c>
      <c r="D47" s="72">
        <f>ROUND(SUM(E47:L47),3)</f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2">
        <v>0</v>
      </c>
      <c r="M47" s="2"/>
    </row>
    <row r="48" spans="1:13" customFormat="1" x14ac:dyDescent="0.25">
      <c r="A48" s="112"/>
      <c r="B48" s="16" t="s">
        <v>22</v>
      </c>
      <c r="C48" s="21" t="s">
        <v>10</v>
      </c>
      <c r="D48" s="72">
        <f>ROUND(SUM(E48:L48),3)</f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2"/>
    </row>
    <row r="49" spans="1:13" customFormat="1" x14ac:dyDescent="0.25">
      <c r="A49" s="110" t="s">
        <v>29</v>
      </c>
      <c r="B49" s="122" t="s">
        <v>24</v>
      </c>
      <c r="C49" s="123"/>
      <c r="D49" s="12"/>
      <c r="E49" s="12"/>
      <c r="F49" s="13"/>
      <c r="G49" s="13"/>
      <c r="H49" s="13"/>
      <c r="I49" s="13"/>
      <c r="J49" s="13"/>
      <c r="K49" s="13"/>
      <c r="L49" s="13"/>
      <c r="M49" s="2"/>
    </row>
    <row r="50" spans="1:13" customFormat="1" x14ac:dyDescent="0.25">
      <c r="A50" s="111"/>
      <c r="B50" s="15" t="s">
        <v>508</v>
      </c>
      <c r="C50" s="21" t="s">
        <v>12</v>
      </c>
      <c r="D50" s="195">
        <f>ROUND(SUM(E50:L50),)</f>
        <v>0</v>
      </c>
      <c r="E50" s="195">
        <v>0</v>
      </c>
      <c r="F50" s="195">
        <v>0</v>
      </c>
      <c r="G50" s="195">
        <v>0</v>
      </c>
      <c r="H50" s="195">
        <v>0</v>
      </c>
      <c r="I50" s="195">
        <v>0</v>
      </c>
      <c r="J50" s="195">
        <v>0</v>
      </c>
      <c r="K50" s="195">
        <v>0</v>
      </c>
      <c r="L50" s="195">
        <v>0</v>
      </c>
      <c r="M50" s="2"/>
    </row>
    <row r="51" spans="1:13" customFormat="1" x14ac:dyDescent="0.25">
      <c r="A51" s="111"/>
      <c r="B51" s="16" t="s">
        <v>21</v>
      </c>
      <c r="C51" s="21" t="s">
        <v>10</v>
      </c>
      <c r="D51" s="72">
        <f>ROUND(SUM(E51:L51),3)</f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2"/>
    </row>
    <row r="52" spans="1:13" customFormat="1" x14ac:dyDescent="0.25">
      <c r="A52" s="112"/>
      <c r="B52" s="16" t="s">
        <v>22</v>
      </c>
      <c r="C52" s="21" t="s">
        <v>10</v>
      </c>
      <c r="D52" s="72">
        <f>ROUND(SUM(E52:L52),3)</f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2"/>
    </row>
    <row r="53" spans="1:13" customFormat="1" x14ac:dyDescent="0.25">
      <c r="A53" s="110" t="s">
        <v>30</v>
      </c>
      <c r="B53" s="122" t="s">
        <v>26</v>
      </c>
      <c r="C53" s="123"/>
      <c r="D53" s="12"/>
      <c r="E53" s="12"/>
      <c r="F53" s="13"/>
      <c r="G53" s="13"/>
      <c r="H53" s="13"/>
      <c r="I53" s="13"/>
      <c r="J53" s="13"/>
      <c r="K53" s="13"/>
      <c r="L53" s="13"/>
      <c r="M53" s="2"/>
    </row>
    <row r="54" spans="1:13" customFormat="1" x14ac:dyDescent="0.25">
      <c r="A54" s="111"/>
      <c r="B54" s="15" t="s">
        <v>508</v>
      </c>
      <c r="C54" s="21" t="s">
        <v>12</v>
      </c>
      <c r="D54" s="195">
        <f>ROUND(SUM(E54:L54),)</f>
        <v>0</v>
      </c>
      <c r="E54" s="195">
        <v>0</v>
      </c>
      <c r="F54" s="195">
        <v>0</v>
      </c>
      <c r="G54" s="195">
        <v>0</v>
      </c>
      <c r="H54" s="195">
        <v>0</v>
      </c>
      <c r="I54" s="195">
        <v>0</v>
      </c>
      <c r="J54" s="195">
        <v>0</v>
      </c>
      <c r="K54" s="195">
        <v>0</v>
      </c>
      <c r="L54" s="195">
        <v>0</v>
      </c>
      <c r="M54" s="2"/>
    </row>
    <row r="55" spans="1:13" customFormat="1" x14ac:dyDescent="0.25">
      <c r="A55" s="111"/>
      <c r="B55" s="16" t="s">
        <v>21</v>
      </c>
      <c r="C55" s="21" t="s">
        <v>10</v>
      </c>
      <c r="D55" s="72">
        <f>ROUND(SUM(E55:L55),3)</f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2"/>
    </row>
    <row r="56" spans="1:13" customFormat="1" x14ac:dyDescent="0.25">
      <c r="A56" s="112"/>
      <c r="B56" s="16" t="s">
        <v>22</v>
      </c>
      <c r="C56" s="21" t="s">
        <v>10</v>
      </c>
      <c r="D56" s="72">
        <f>ROUND(SUM(E56:L56),3)</f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2"/>
    </row>
    <row r="57" spans="1:13" customFormat="1" ht="35.25" customHeight="1" x14ac:dyDescent="0.25">
      <c r="A57" s="75" t="s">
        <v>32</v>
      </c>
      <c r="B57" s="17" t="s">
        <v>230</v>
      </c>
      <c r="C57" s="18" t="s">
        <v>12</v>
      </c>
      <c r="D57" s="196">
        <f>ROUND(SUM(E57:L57),)</f>
        <v>0</v>
      </c>
      <c r="E57" s="196">
        <f>E59</f>
        <v>0</v>
      </c>
      <c r="F57" s="196">
        <f>F59+F63</f>
        <v>0</v>
      </c>
      <c r="G57" s="196">
        <f t="shared" ref="G57:L57" si="8">G59+G63</f>
        <v>0</v>
      </c>
      <c r="H57" s="196">
        <f t="shared" si="8"/>
        <v>0</v>
      </c>
      <c r="I57" s="196">
        <f t="shared" si="8"/>
        <v>0</v>
      </c>
      <c r="J57" s="196">
        <f t="shared" si="8"/>
        <v>0</v>
      </c>
      <c r="K57" s="196">
        <f t="shared" si="8"/>
        <v>0</v>
      </c>
      <c r="L57" s="196">
        <f t="shared" si="8"/>
        <v>0</v>
      </c>
      <c r="M57" s="2"/>
    </row>
    <row r="58" spans="1:13" customFormat="1" x14ac:dyDescent="0.25">
      <c r="A58" s="110" t="s">
        <v>33</v>
      </c>
      <c r="B58" s="122" t="s">
        <v>334</v>
      </c>
      <c r="C58" s="123" t="s">
        <v>12</v>
      </c>
      <c r="D58" s="19"/>
      <c r="E58" s="19"/>
      <c r="F58" s="20"/>
      <c r="G58" s="20"/>
      <c r="H58" s="20"/>
      <c r="I58" s="20"/>
      <c r="J58" s="20"/>
      <c r="K58" s="20"/>
      <c r="L58" s="20"/>
      <c r="M58" s="2"/>
    </row>
    <row r="59" spans="1:13" customFormat="1" x14ac:dyDescent="0.25">
      <c r="A59" s="111"/>
      <c r="B59" s="15" t="s">
        <v>508</v>
      </c>
      <c r="C59" s="21" t="s">
        <v>12</v>
      </c>
      <c r="D59" s="196">
        <f>ROUND(SUM(E59:L59),)</f>
        <v>0</v>
      </c>
      <c r="E59" s="195">
        <v>0</v>
      </c>
      <c r="F59" s="195">
        <v>0</v>
      </c>
      <c r="G59" s="195">
        <v>0</v>
      </c>
      <c r="H59" s="195">
        <v>0</v>
      </c>
      <c r="I59" s="195">
        <v>0</v>
      </c>
      <c r="J59" s="195">
        <v>0</v>
      </c>
      <c r="K59" s="195">
        <v>0</v>
      </c>
      <c r="L59" s="195">
        <v>0</v>
      </c>
      <c r="M59" s="2"/>
    </row>
    <row r="60" spans="1:13" customFormat="1" x14ac:dyDescent="0.25">
      <c r="A60" s="111"/>
      <c r="B60" s="16" t="s">
        <v>21</v>
      </c>
      <c r="C60" s="21" t="s">
        <v>10</v>
      </c>
      <c r="D60" s="72">
        <f>ROUND(SUM(E60:L60),3)</f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2"/>
    </row>
    <row r="61" spans="1:13" customFormat="1" x14ac:dyDescent="0.25">
      <c r="A61" s="112"/>
      <c r="B61" s="16" t="s">
        <v>22</v>
      </c>
      <c r="C61" s="21" t="s">
        <v>10</v>
      </c>
      <c r="D61" s="72">
        <f>ROUND(SUM(E61:L61),3)</f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2"/>
    </row>
    <row r="62" spans="1:13" customFormat="1" x14ac:dyDescent="0.25">
      <c r="A62" s="110" t="s">
        <v>34</v>
      </c>
      <c r="B62" s="122" t="s">
        <v>335</v>
      </c>
      <c r="C62" s="123" t="s">
        <v>12</v>
      </c>
      <c r="D62" s="19"/>
      <c r="E62" s="14" t="s">
        <v>332</v>
      </c>
      <c r="F62" s="20"/>
      <c r="G62" s="20"/>
      <c r="H62" s="20"/>
      <c r="I62" s="20"/>
      <c r="J62" s="20"/>
      <c r="K62" s="20"/>
      <c r="L62" s="20"/>
      <c r="M62" s="2"/>
    </row>
    <row r="63" spans="1:13" customFormat="1" x14ac:dyDescent="0.25">
      <c r="A63" s="111"/>
      <c r="B63" s="15" t="s">
        <v>508</v>
      </c>
      <c r="C63" s="21" t="s">
        <v>12</v>
      </c>
      <c r="D63" s="196">
        <f>ROUND(SUM(E63:L63),)</f>
        <v>0</v>
      </c>
      <c r="E63" s="14" t="s">
        <v>332</v>
      </c>
      <c r="F63" s="195">
        <v>0</v>
      </c>
      <c r="G63" s="195">
        <v>0</v>
      </c>
      <c r="H63" s="195">
        <v>0</v>
      </c>
      <c r="I63" s="195">
        <v>0</v>
      </c>
      <c r="J63" s="195">
        <v>0</v>
      </c>
      <c r="K63" s="195">
        <v>0</v>
      </c>
      <c r="L63" s="195">
        <v>0</v>
      </c>
      <c r="M63" s="2"/>
    </row>
    <row r="64" spans="1:13" customFormat="1" x14ac:dyDescent="0.25">
      <c r="A64" s="111"/>
      <c r="B64" s="16" t="s">
        <v>21</v>
      </c>
      <c r="C64" s="21" t="s">
        <v>10</v>
      </c>
      <c r="D64" s="72">
        <f>ROUND(SUM(E64:L64),3)</f>
        <v>0</v>
      </c>
      <c r="E64" s="14" t="s">
        <v>332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2"/>
    </row>
    <row r="65" spans="1:13" customFormat="1" x14ac:dyDescent="0.25">
      <c r="A65" s="112"/>
      <c r="B65" s="16" t="s">
        <v>22</v>
      </c>
      <c r="C65" s="21" t="s">
        <v>10</v>
      </c>
      <c r="D65" s="72">
        <f>ROUND(SUM(E65:L65),3)</f>
        <v>0</v>
      </c>
      <c r="E65" s="14" t="s">
        <v>332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2"/>
    </row>
    <row r="66" spans="1:13" customFormat="1" ht="30.75" customHeight="1" x14ac:dyDescent="0.25">
      <c r="A66" s="116" t="s">
        <v>36</v>
      </c>
      <c r="B66" s="119" t="s">
        <v>51</v>
      </c>
      <c r="C66" s="120"/>
      <c r="D66" s="12"/>
      <c r="E66" s="14" t="s">
        <v>332</v>
      </c>
      <c r="F66" s="13"/>
      <c r="G66" s="13"/>
      <c r="H66" s="13"/>
      <c r="I66" s="13"/>
      <c r="J66" s="13"/>
      <c r="K66" s="13"/>
      <c r="L66" s="13"/>
      <c r="M66" s="2"/>
    </row>
    <row r="67" spans="1:13" customFormat="1" x14ac:dyDescent="0.25">
      <c r="A67" s="117"/>
      <c r="B67" s="15" t="s">
        <v>509</v>
      </c>
      <c r="C67" s="21" t="s">
        <v>12</v>
      </c>
      <c r="D67" s="196">
        <f>ROUND(SUM(E67:L67),)</f>
        <v>0</v>
      </c>
      <c r="E67" s="14" t="s">
        <v>332</v>
      </c>
      <c r="F67" s="195">
        <v>0</v>
      </c>
      <c r="G67" s="195">
        <v>0</v>
      </c>
      <c r="H67" s="195">
        <v>0</v>
      </c>
      <c r="I67" s="195">
        <v>0</v>
      </c>
      <c r="J67" s="195">
        <v>0</v>
      </c>
      <c r="K67" s="195">
        <v>0</v>
      </c>
      <c r="L67" s="195">
        <v>0</v>
      </c>
      <c r="M67" s="2"/>
    </row>
    <row r="68" spans="1:13" customFormat="1" x14ac:dyDescent="0.25">
      <c r="A68" s="117"/>
      <c r="B68" s="16" t="s">
        <v>31</v>
      </c>
      <c r="C68" s="21" t="s">
        <v>45</v>
      </c>
      <c r="D68" s="197">
        <f>ROUND(SUM(E68:L68),3)</f>
        <v>0</v>
      </c>
      <c r="E68" s="14" t="s">
        <v>332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2"/>
    </row>
    <row r="69" spans="1:13" customFormat="1" x14ac:dyDescent="0.25">
      <c r="A69" s="117"/>
      <c r="B69" s="16" t="s">
        <v>290</v>
      </c>
      <c r="C69" s="21" t="s">
        <v>45</v>
      </c>
      <c r="D69" s="197">
        <f>ROUND(SUM(E69:L69),3)</f>
        <v>0</v>
      </c>
      <c r="E69" s="14" t="s">
        <v>332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2"/>
    </row>
    <row r="70" spans="1:13" customFormat="1" x14ac:dyDescent="0.25">
      <c r="A70" s="117"/>
      <c r="B70" s="16" t="s">
        <v>291</v>
      </c>
      <c r="C70" s="21" t="s">
        <v>45</v>
      </c>
      <c r="D70" s="197">
        <f>ROUND(SUM(E70:L70),3)</f>
        <v>0</v>
      </c>
      <c r="E70" s="14" t="s">
        <v>332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2"/>
    </row>
    <row r="71" spans="1:13" customFormat="1" ht="45" x14ac:dyDescent="0.25">
      <c r="A71" s="117"/>
      <c r="B71" s="16" t="s">
        <v>50</v>
      </c>
      <c r="C71" s="21" t="s">
        <v>10</v>
      </c>
      <c r="D71" s="197">
        <f>ROUND(SUM(E71:L71),3)</f>
        <v>0</v>
      </c>
      <c r="E71" s="14" t="s">
        <v>332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2"/>
    </row>
    <row r="72" spans="1:13" customFormat="1" ht="15" customHeight="1" x14ac:dyDescent="0.25">
      <c r="A72" s="117"/>
      <c r="B72" s="16" t="s">
        <v>336</v>
      </c>
      <c r="C72" s="21" t="s">
        <v>10</v>
      </c>
      <c r="D72" s="197">
        <f>ROUND(SUM(E72:L72),3)</f>
        <v>0</v>
      </c>
      <c r="E72" s="14" t="s">
        <v>332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2"/>
    </row>
    <row r="73" spans="1:13" customFormat="1" x14ac:dyDescent="0.25">
      <c r="A73" s="117"/>
      <c r="B73" s="16" t="s">
        <v>337</v>
      </c>
      <c r="C73" s="21" t="s">
        <v>10</v>
      </c>
      <c r="D73" s="197">
        <f>ROUND(SUM(E73:L73),3)</f>
        <v>0</v>
      </c>
      <c r="E73" s="14" t="s">
        <v>332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2"/>
    </row>
    <row r="74" spans="1:13" customFormat="1" ht="46.5" customHeight="1" x14ac:dyDescent="0.25">
      <c r="A74" s="116" t="s">
        <v>40</v>
      </c>
      <c r="B74" s="119" t="s">
        <v>52</v>
      </c>
      <c r="C74" s="120"/>
      <c r="D74" s="19"/>
      <c r="E74" s="14" t="s">
        <v>332</v>
      </c>
      <c r="F74" s="20"/>
      <c r="G74" s="20"/>
      <c r="H74" s="20"/>
      <c r="I74" s="20"/>
      <c r="J74" s="20"/>
      <c r="K74" s="20"/>
      <c r="L74" s="20"/>
      <c r="M74" s="2"/>
    </row>
    <row r="75" spans="1:13" customFormat="1" ht="16.5" customHeight="1" x14ac:dyDescent="0.25">
      <c r="A75" s="117"/>
      <c r="B75" s="15" t="s">
        <v>509</v>
      </c>
      <c r="C75" s="21" t="s">
        <v>12</v>
      </c>
      <c r="D75" s="196">
        <f>ROUND(SUM(E75:L75),)</f>
        <v>0</v>
      </c>
      <c r="E75" s="14" t="s">
        <v>332</v>
      </c>
      <c r="F75" s="195">
        <v>0</v>
      </c>
      <c r="G75" s="195">
        <v>0</v>
      </c>
      <c r="H75" s="195">
        <v>0</v>
      </c>
      <c r="I75" s="195">
        <v>0</v>
      </c>
      <c r="J75" s="195">
        <v>0</v>
      </c>
      <c r="K75" s="195">
        <v>0</v>
      </c>
      <c r="L75" s="195">
        <v>0</v>
      </c>
      <c r="M75" s="2"/>
    </row>
    <row r="76" spans="1:13" customFormat="1" ht="30" x14ac:dyDescent="0.25">
      <c r="A76" s="117"/>
      <c r="B76" s="16" t="s">
        <v>388</v>
      </c>
      <c r="C76" s="21" t="s">
        <v>45</v>
      </c>
      <c r="D76" s="197">
        <f>ROUND(SUM(E76:L76),3)</f>
        <v>0</v>
      </c>
      <c r="E76" s="14" t="s">
        <v>332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2"/>
    </row>
    <row r="77" spans="1:13" customFormat="1" ht="30" customHeight="1" x14ac:dyDescent="0.25">
      <c r="A77" s="117"/>
      <c r="B77" s="22" t="s">
        <v>248</v>
      </c>
      <c r="C77" s="21" t="s">
        <v>45</v>
      </c>
      <c r="D77" s="197">
        <f>ROUND(SUM(E77:L77),3)</f>
        <v>0</v>
      </c>
      <c r="E77" s="14" t="s">
        <v>332</v>
      </c>
      <c r="F77" s="197">
        <v>0</v>
      </c>
      <c r="G77" s="197">
        <v>0</v>
      </c>
      <c r="H77" s="197">
        <v>0</v>
      </c>
      <c r="I77" s="197">
        <v>0</v>
      </c>
      <c r="J77" s="197">
        <v>0</v>
      </c>
      <c r="K77" s="197">
        <v>0</v>
      </c>
      <c r="L77" s="197">
        <v>0</v>
      </c>
      <c r="M77" s="2"/>
    </row>
    <row r="78" spans="1:13" customFormat="1" ht="30" x14ac:dyDescent="0.25">
      <c r="A78" s="117"/>
      <c r="B78" s="22" t="s">
        <v>249</v>
      </c>
      <c r="C78" s="21" t="s">
        <v>45</v>
      </c>
      <c r="D78" s="197">
        <f>ROUND(SUM(E78:L78),3)</f>
        <v>0</v>
      </c>
      <c r="E78" s="14" t="s">
        <v>332</v>
      </c>
      <c r="F78" s="197">
        <v>0</v>
      </c>
      <c r="G78" s="197">
        <v>0</v>
      </c>
      <c r="H78" s="197">
        <v>0</v>
      </c>
      <c r="I78" s="197">
        <v>0</v>
      </c>
      <c r="J78" s="197">
        <v>0</v>
      </c>
      <c r="K78" s="197">
        <v>0</v>
      </c>
      <c r="L78" s="197">
        <v>0</v>
      </c>
      <c r="M78" s="2"/>
    </row>
    <row r="79" spans="1:13" customFormat="1" ht="45" x14ac:dyDescent="0.25">
      <c r="A79" s="117"/>
      <c r="B79" s="22" t="s">
        <v>250</v>
      </c>
      <c r="C79" s="21" t="s">
        <v>45</v>
      </c>
      <c r="D79" s="197">
        <f>ROUND(SUM(E79:L79),3)</f>
        <v>0</v>
      </c>
      <c r="E79" s="14" t="s">
        <v>332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2"/>
    </row>
    <row r="80" spans="1:13" customFormat="1" ht="30" x14ac:dyDescent="0.25">
      <c r="A80" s="117"/>
      <c r="B80" s="16" t="s">
        <v>53</v>
      </c>
      <c r="C80" s="21" t="s">
        <v>10</v>
      </c>
      <c r="D80" s="197">
        <f>ROUND(SUM(E80:L80),3)</f>
        <v>0</v>
      </c>
      <c r="E80" s="14" t="s">
        <v>332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2"/>
    </row>
    <row r="81" spans="1:13" customFormat="1" ht="30" x14ac:dyDescent="0.25">
      <c r="A81" s="117"/>
      <c r="B81" s="22" t="s">
        <v>265</v>
      </c>
      <c r="C81" s="21" t="s">
        <v>10</v>
      </c>
      <c r="D81" s="197">
        <f>ROUND(SUM(E81:L81),3)</f>
        <v>0</v>
      </c>
      <c r="E81" s="14" t="s">
        <v>332</v>
      </c>
      <c r="F81" s="197">
        <v>0</v>
      </c>
      <c r="G81" s="197">
        <v>0</v>
      </c>
      <c r="H81" s="197">
        <v>0</v>
      </c>
      <c r="I81" s="197">
        <v>0</v>
      </c>
      <c r="J81" s="197">
        <v>0</v>
      </c>
      <c r="K81" s="197">
        <v>0</v>
      </c>
      <c r="L81" s="197">
        <v>0</v>
      </c>
      <c r="M81" s="2"/>
    </row>
    <row r="82" spans="1:13" customFormat="1" ht="30" x14ac:dyDescent="0.25">
      <c r="A82" s="118"/>
      <c r="B82" s="22" t="s">
        <v>266</v>
      </c>
      <c r="C82" s="21" t="s">
        <v>10</v>
      </c>
      <c r="D82" s="197">
        <f>ROUND(SUM(E82:L82),3)</f>
        <v>0</v>
      </c>
      <c r="E82" s="14" t="s">
        <v>332</v>
      </c>
      <c r="F82" s="197">
        <v>0</v>
      </c>
      <c r="G82" s="197">
        <v>0</v>
      </c>
      <c r="H82" s="197">
        <v>0</v>
      </c>
      <c r="I82" s="197">
        <v>0</v>
      </c>
      <c r="J82" s="197">
        <v>0</v>
      </c>
      <c r="K82" s="197">
        <v>0</v>
      </c>
      <c r="L82" s="197">
        <v>0</v>
      </c>
      <c r="M82" s="2"/>
    </row>
    <row r="83" spans="1:13" customFormat="1" ht="50.25" customHeight="1" x14ac:dyDescent="0.25">
      <c r="A83" s="116" t="s">
        <v>319</v>
      </c>
      <c r="B83" s="119" t="s">
        <v>54</v>
      </c>
      <c r="C83" s="120"/>
      <c r="D83" s="19"/>
      <c r="E83" s="198" t="s">
        <v>332</v>
      </c>
      <c r="F83" s="20"/>
      <c r="G83" s="20"/>
      <c r="H83" s="20"/>
      <c r="I83" s="20"/>
      <c r="J83" s="20"/>
      <c r="K83" s="20"/>
      <c r="L83" s="20"/>
      <c r="M83" s="2"/>
    </row>
    <row r="84" spans="1:13" customFormat="1" x14ac:dyDescent="0.25">
      <c r="A84" s="117"/>
      <c r="B84" s="15" t="s">
        <v>509</v>
      </c>
      <c r="C84" s="21" t="s">
        <v>12</v>
      </c>
      <c r="D84" s="196">
        <f>ROUND(SUM(E84:L84),)</f>
        <v>0</v>
      </c>
      <c r="E84" s="14" t="s">
        <v>332</v>
      </c>
      <c r="F84" s="195">
        <v>0</v>
      </c>
      <c r="G84" s="195">
        <v>0</v>
      </c>
      <c r="H84" s="195">
        <v>0</v>
      </c>
      <c r="I84" s="195">
        <v>0</v>
      </c>
      <c r="J84" s="195">
        <v>0</v>
      </c>
      <c r="K84" s="195">
        <v>0</v>
      </c>
      <c r="L84" s="195">
        <v>0</v>
      </c>
      <c r="M84" s="2"/>
    </row>
    <row r="85" spans="1:13" customFormat="1" x14ac:dyDescent="0.25">
      <c r="A85" s="117"/>
      <c r="B85" s="16" t="s">
        <v>389</v>
      </c>
      <c r="C85" s="21" t="s">
        <v>45</v>
      </c>
      <c r="D85" s="197">
        <f>ROUND(SUM(E85:L85),3)</f>
        <v>0</v>
      </c>
      <c r="E85" s="14" t="s">
        <v>332</v>
      </c>
      <c r="F85" s="197">
        <v>0</v>
      </c>
      <c r="G85" s="197">
        <v>0</v>
      </c>
      <c r="H85" s="197">
        <v>0</v>
      </c>
      <c r="I85" s="197">
        <v>0</v>
      </c>
      <c r="J85" s="197">
        <v>0</v>
      </c>
      <c r="K85" s="197">
        <v>0</v>
      </c>
      <c r="L85" s="197">
        <v>0</v>
      </c>
      <c r="M85" s="2"/>
    </row>
    <row r="86" spans="1:13" customFormat="1" ht="30" x14ac:dyDescent="0.25">
      <c r="A86" s="118"/>
      <c r="B86" s="16" t="s">
        <v>55</v>
      </c>
      <c r="C86" s="21" t="s">
        <v>10</v>
      </c>
      <c r="D86" s="197">
        <f>ROUND(SUM(E86:L86),3)</f>
        <v>0</v>
      </c>
      <c r="E86" s="14" t="s">
        <v>332</v>
      </c>
      <c r="F86" s="197">
        <v>0</v>
      </c>
      <c r="G86" s="197">
        <v>0</v>
      </c>
      <c r="H86" s="197">
        <v>0</v>
      </c>
      <c r="I86" s="197">
        <v>0</v>
      </c>
      <c r="J86" s="197">
        <v>0</v>
      </c>
      <c r="K86" s="197">
        <v>0</v>
      </c>
      <c r="L86" s="197">
        <v>0</v>
      </c>
      <c r="M86" s="2"/>
    </row>
    <row r="87" spans="1:13" customFormat="1" ht="34.5" customHeight="1" x14ac:dyDescent="0.25">
      <c r="A87" s="116" t="s">
        <v>320</v>
      </c>
      <c r="B87" s="119" t="s">
        <v>56</v>
      </c>
      <c r="C87" s="120"/>
      <c r="D87" s="19"/>
      <c r="E87" s="14" t="s">
        <v>332</v>
      </c>
      <c r="F87" s="20"/>
      <c r="G87" s="20"/>
      <c r="H87" s="20"/>
      <c r="I87" s="20"/>
      <c r="J87" s="20"/>
      <c r="K87" s="20"/>
      <c r="L87" s="20"/>
      <c r="M87" s="2"/>
    </row>
    <row r="88" spans="1:13" customFormat="1" x14ac:dyDescent="0.25">
      <c r="A88" s="117"/>
      <c r="B88" s="15" t="s">
        <v>509</v>
      </c>
      <c r="C88" s="21" t="s">
        <v>12</v>
      </c>
      <c r="D88" s="196">
        <f>ROUND(SUM(E88:L88),)</f>
        <v>0</v>
      </c>
      <c r="E88" s="14" t="s">
        <v>332</v>
      </c>
      <c r="F88" s="195">
        <v>0</v>
      </c>
      <c r="G88" s="195">
        <v>0</v>
      </c>
      <c r="H88" s="195">
        <v>0</v>
      </c>
      <c r="I88" s="195">
        <v>0</v>
      </c>
      <c r="J88" s="195">
        <v>0</v>
      </c>
      <c r="K88" s="195">
        <v>0</v>
      </c>
      <c r="L88" s="195">
        <v>0</v>
      </c>
      <c r="M88" s="2"/>
    </row>
    <row r="89" spans="1:13" customFormat="1" ht="30" x14ac:dyDescent="0.25">
      <c r="A89" s="117"/>
      <c r="B89" s="16" t="s">
        <v>390</v>
      </c>
      <c r="C89" s="21" t="s">
        <v>45</v>
      </c>
      <c r="D89" s="197">
        <f>ROUND(SUM(E89:L89),3)</f>
        <v>0</v>
      </c>
      <c r="E89" s="14" t="s">
        <v>332</v>
      </c>
      <c r="F89" s="197">
        <v>0</v>
      </c>
      <c r="G89" s="197">
        <v>0</v>
      </c>
      <c r="H89" s="197">
        <v>0</v>
      </c>
      <c r="I89" s="197">
        <v>0</v>
      </c>
      <c r="J89" s="197">
        <v>0</v>
      </c>
      <c r="K89" s="197">
        <v>0</v>
      </c>
      <c r="L89" s="197">
        <v>0</v>
      </c>
      <c r="M89" s="2"/>
    </row>
    <row r="90" spans="1:13" customFormat="1" ht="30" customHeight="1" x14ac:dyDescent="0.25">
      <c r="A90" s="118"/>
      <c r="B90" s="16" t="s">
        <v>57</v>
      </c>
      <c r="C90" s="21" t="s">
        <v>10</v>
      </c>
      <c r="D90" s="197">
        <f>ROUND(SUM(E90:L90),3)</f>
        <v>0</v>
      </c>
      <c r="E90" s="14" t="s">
        <v>332</v>
      </c>
      <c r="F90" s="197">
        <v>0</v>
      </c>
      <c r="G90" s="197">
        <v>0</v>
      </c>
      <c r="H90" s="197">
        <v>0</v>
      </c>
      <c r="I90" s="197">
        <v>0</v>
      </c>
      <c r="J90" s="197">
        <v>0</v>
      </c>
      <c r="K90" s="197">
        <v>0</v>
      </c>
      <c r="L90" s="197">
        <v>0</v>
      </c>
      <c r="M90" s="2"/>
    </row>
    <row r="91" spans="1:13" customFormat="1" ht="46.5" customHeight="1" x14ac:dyDescent="0.25">
      <c r="A91" s="116" t="s">
        <v>321</v>
      </c>
      <c r="B91" s="119" t="s">
        <v>58</v>
      </c>
      <c r="C91" s="120"/>
      <c r="D91" s="19"/>
      <c r="E91" s="14" t="s">
        <v>332</v>
      </c>
      <c r="F91" s="20"/>
      <c r="G91" s="20"/>
      <c r="H91" s="20"/>
      <c r="I91" s="20"/>
      <c r="J91" s="20"/>
      <c r="K91" s="20"/>
      <c r="L91" s="20"/>
      <c r="M91" s="2"/>
    </row>
    <row r="92" spans="1:13" customFormat="1" x14ac:dyDescent="0.25">
      <c r="A92" s="117"/>
      <c r="B92" s="15" t="s">
        <v>529</v>
      </c>
      <c r="C92" s="21" t="s">
        <v>12</v>
      </c>
      <c r="D92" s="196">
        <f>ROUND(SUM(E92:L92),)</f>
        <v>0</v>
      </c>
      <c r="E92" s="14" t="s">
        <v>332</v>
      </c>
      <c r="F92" s="195">
        <v>0</v>
      </c>
      <c r="G92" s="195">
        <v>0</v>
      </c>
      <c r="H92" s="195">
        <v>0</v>
      </c>
      <c r="I92" s="195">
        <v>0</v>
      </c>
      <c r="J92" s="195">
        <v>0</v>
      </c>
      <c r="K92" s="195">
        <v>0</v>
      </c>
      <c r="L92" s="195">
        <v>0</v>
      </c>
      <c r="M92" s="2"/>
    </row>
    <row r="93" spans="1:13" customFormat="1" x14ac:dyDescent="0.25">
      <c r="A93" s="117"/>
      <c r="B93" s="16" t="s">
        <v>44</v>
      </c>
      <c r="C93" s="21" t="s">
        <v>45</v>
      </c>
      <c r="D93" s="197">
        <f>ROUND(SUM(E93:L93),3)</f>
        <v>0</v>
      </c>
      <c r="E93" s="14" t="s">
        <v>332</v>
      </c>
      <c r="F93" s="197">
        <v>0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  <c r="M93" s="2"/>
    </row>
    <row r="94" spans="1:13" customFormat="1" ht="45" x14ac:dyDescent="0.25">
      <c r="A94" s="118"/>
      <c r="B94" s="16" t="s">
        <v>59</v>
      </c>
      <c r="C94" s="21" t="s">
        <v>10</v>
      </c>
      <c r="D94" s="197">
        <f>ROUND(SUM(E94:L94),3)</f>
        <v>0</v>
      </c>
      <c r="E94" s="198" t="s">
        <v>332</v>
      </c>
      <c r="F94" s="197">
        <v>0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  <c r="M94" s="2"/>
    </row>
    <row r="95" spans="1:13" customFormat="1" ht="33.75" customHeight="1" x14ac:dyDescent="0.25">
      <c r="A95" s="23" t="s">
        <v>322</v>
      </c>
      <c r="B95" s="119" t="s">
        <v>229</v>
      </c>
      <c r="C95" s="120"/>
      <c r="D95" s="19"/>
      <c r="E95" s="14" t="s">
        <v>332</v>
      </c>
      <c r="F95" s="20"/>
      <c r="G95" s="20"/>
      <c r="H95" s="20"/>
      <c r="I95" s="20"/>
      <c r="J95" s="20"/>
      <c r="K95" s="20"/>
      <c r="L95" s="20"/>
      <c r="M95" s="2"/>
    </row>
    <row r="96" spans="1:13" customFormat="1" ht="30" x14ac:dyDescent="0.25">
      <c r="A96" s="24" t="s">
        <v>381</v>
      </c>
      <c r="B96" s="25" t="s">
        <v>338</v>
      </c>
      <c r="C96" s="64" t="s">
        <v>12</v>
      </c>
      <c r="D96" s="196">
        <f>ROUND(SUM(E96:L96),)</f>
        <v>0</v>
      </c>
      <c r="E96" s="14" t="s">
        <v>332</v>
      </c>
      <c r="F96" s="196">
        <v>0</v>
      </c>
      <c r="G96" s="196">
        <v>0</v>
      </c>
      <c r="H96" s="196">
        <v>0</v>
      </c>
      <c r="I96" s="196">
        <v>0</v>
      </c>
      <c r="J96" s="196">
        <v>0</v>
      </c>
      <c r="K96" s="196">
        <v>0</v>
      </c>
      <c r="L96" s="196">
        <v>0</v>
      </c>
      <c r="M96" s="2"/>
    </row>
    <row r="97" spans="1:13" customFormat="1" x14ac:dyDescent="0.25">
      <c r="A97" s="160" t="s">
        <v>382</v>
      </c>
      <c r="B97" s="103" t="s">
        <v>245</v>
      </c>
      <c r="C97" s="51" t="s">
        <v>12</v>
      </c>
      <c r="D97" s="196">
        <f>ROUND(SUM(E97:L97),)</f>
        <v>0</v>
      </c>
      <c r="E97" s="14" t="s">
        <v>332</v>
      </c>
      <c r="F97" s="196">
        <v>0</v>
      </c>
      <c r="G97" s="196">
        <v>0</v>
      </c>
      <c r="H97" s="196">
        <v>0</v>
      </c>
      <c r="I97" s="196">
        <v>0</v>
      </c>
      <c r="J97" s="196">
        <v>0</v>
      </c>
      <c r="K97" s="196">
        <v>0</v>
      </c>
      <c r="L97" s="196">
        <v>0</v>
      </c>
      <c r="M97" s="2"/>
    </row>
    <row r="98" spans="1:13" customFormat="1" x14ac:dyDescent="0.25">
      <c r="A98" s="160"/>
      <c r="B98" s="104"/>
      <c r="C98" s="51" t="s">
        <v>61</v>
      </c>
      <c r="D98" s="19">
        <f>ROUND(AVERAGE(F98:L98),2)</f>
        <v>0</v>
      </c>
      <c r="E98" s="14" t="s">
        <v>332</v>
      </c>
      <c r="F98" s="200">
        <v>0</v>
      </c>
      <c r="G98" s="200">
        <v>0</v>
      </c>
      <c r="H98" s="200">
        <v>0</v>
      </c>
      <c r="I98" s="200">
        <v>0</v>
      </c>
      <c r="J98" s="200">
        <v>0</v>
      </c>
      <c r="K98" s="200">
        <v>0</v>
      </c>
      <c r="L98" s="200">
        <v>0</v>
      </c>
      <c r="M98" s="2"/>
    </row>
    <row r="99" spans="1:13" customFormat="1" x14ac:dyDescent="0.25">
      <c r="A99" s="160" t="s">
        <v>383</v>
      </c>
      <c r="B99" s="103" t="s">
        <v>236</v>
      </c>
      <c r="C99" s="64" t="s">
        <v>12</v>
      </c>
      <c r="D99" s="196">
        <f>ROUND(SUM(E99:L99),)</f>
        <v>0</v>
      </c>
      <c r="E99" s="14" t="s">
        <v>332</v>
      </c>
      <c r="F99" s="199">
        <f>F101+F103+F105+F107+F109+F111+F113</f>
        <v>0</v>
      </c>
      <c r="G99" s="199">
        <f t="shared" ref="G99:L99" si="9">G101+G103+G105+G107+G109+G111+G113</f>
        <v>0</v>
      </c>
      <c r="H99" s="199">
        <f t="shared" si="9"/>
        <v>0</v>
      </c>
      <c r="I99" s="199">
        <f t="shared" si="9"/>
        <v>0</v>
      </c>
      <c r="J99" s="199">
        <f t="shared" si="9"/>
        <v>0</v>
      </c>
      <c r="K99" s="199">
        <f t="shared" si="9"/>
        <v>0</v>
      </c>
      <c r="L99" s="199">
        <f t="shared" si="9"/>
        <v>0</v>
      </c>
      <c r="M99" s="2"/>
    </row>
    <row r="100" spans="1:13" customFormat="1" x14ac:dyDescent="0.25">
      <c r="A100" s="160"/>
      <c r="B100" s="104"/>
      <c r="C100" s="51" t="s">
        <v>61</v>
      </c>
      <c r="D100" s="19">
        <f>ROUND(AVERAGE(F100:L100),2)</f>
        <v>0</v>
      </c>
      <c r="E100" s="14" t="s">
        <v>332</v>
      </c>
      <c r="F100" s="200">
        <f>ROUND(AVERAGE(F102,F104,F106,F108,F110,F112,F114),2)</f>
        <v>0</v>
      </c>
      <c r="G100" s="200">
        <f t="shared" ref="G100:L100" si="10">ROUND(AVERAGE(G102,G104,G106,G108,G110,G112,G114),2)</f>
        <v>0</v>
      </c>
      <c r="H100" s="200">
        <f t="shared" si="10"/>
        <v>0</v>
      </c>
      <c r="I100" s="200">
        <f t="shared" si="10"/>
        <v>0</v>
      </c>
      <c r="J100" s="200">
        <f t="shared" si="10"/>
        <v>0</v>
      </c>
      <c r="K100" s="200">
        <f t="shared" si="10"/>
        <v>0</v>
      </c>
      <c r="L100" s="200">
        <f t="shared" si="10"/>
        <v>0</v>
      </c>
      <c r="M100" s="2"/>
    </row>
    <row r="101" spans="1:13" customFormat="1" ht="15" customHeight="1" x14ac:dyDescent="0.25">
      <c r="A101" s="174" t="s">
        <v>349</v>
      </c>
      <c r="B101" s="158" t="s">
        <v>237</v>
      </c>
      <c r="C101" s="21" t="s">
        <v>12</v>
      </c>
      <c r="D101" s="196">
        <f t="shared" ref="D101" si="11">ROUND(SUM(E101:L101),)</f>
        <v>0</v>
      </c>
      <c r="E101" s="14" t="s">
        <v>332</v>
      </c>
      <c r="F101" s="196">
        <v>0</v>
      </c>
      <c r="G101" s="196">
        <v>0</v>
      </c>
      <c r="H101" s="196">
        <v>0</v>
      </c>
      <c r="I101" s="196">
        <v>0</v>
      </c>
      <c r="J101" s="196">
        <v>0</v>
      </c>
      <c r="K101" s="196">
        <v>0</v>
      </c>
      <c r="L101" s="196">
        <v>0</v>
      </c>
      <c r="M101" s="2"/>
    </row>
    <row r="102" spans="1:13" customFormat="1" x14ac:dyDescent="0.25">
      <c r="A102" s="176"/>
      <c r="B102" s="159"/>
      <c r="C102" s="21" t="s">
        <v>61</v>
      </c>
      <c r="D102" s="19">
        <f t="shared" ref="D102:D114" si="12">ROUND(AVERAGE(F102:L102),2)</f>
        <v>0</v>
      </c>
      <c r="E102" s="14" t="s">
        <v>332</v>
      </c>
      <c r="F102" s="200">
        <v>0</v>
      </c>
      <c r="G102" s="200">
        <v>0</v>
      </c>
      <c r="H102" s="200">
        <v>0</v>
      </c>
      <c r="I102" s="200">
        <v>0</v>
      </c>
      <c r="J102" s="200">
        <v>0</v>
      </c>
      <c r="K102" s="200">
        <v>0</v>
      </c>
      <c r="L102" s="200">
        <v>0</v>
      </c>
      <c r="M102" s="2"/>
    </row>
    <row r="103" spans="1:13" customFormat="1" ht="15" customHeight="1" x14ac:dyDescent="0.25">
      <c r="A103" s="174" t="s">
        <v>350</v>
      </c>
      <c r="B103" s="158" t="s">
        <v>238</v>
      </c>
      <c r="C103" s="21" t="s">
        <v>12</v>
      </c>
      <c r="D103" s="196">
        <f t="shared" ref="D103" si="13">ROUND(SUM(E103:L103),)</f>
        <v>0</v>
      </c>
      <c r="E103" s="14" t="s">
        <v>332</v>
      </c>
      <c r="F103" s="196">
        <v>0</v>
      </c>
      <c r="G103" s="196">
        <v>0</v>
      </c>
      <c r="H103" s="196">
        <v>0</v>
      </c>
      <c r="I103" s="196">
        <v>0</v>
      </c>
      <c r="J103" s="196">
        <v>0</v>
      </c>
      <c r="K103" s="196">
        <v>0</v>
      </c>
      <c r="L103" s="196">
        <v>0</v>
      </c>
      <c r="M103" s="2"/>
    </row>
    <row r="104" spans="1:13" customFormat="1" x14ac:dyDescent="0.25">
      <c r="A104" s="176"/>
      <c r="B104" s="159"/>
      <c r="C104" s="21" t="s">
        <v>61</v>
      </c>
      <c r="D104" s="19">
        <f t="shared" ref="D104:D114" si="14">ROUND(AVERAGE(F104:L104),2)</f>
        <v>0</v>
      </c>
      <c r="E104" s="14" t="s">
        <v>332</v>
      </c>
      <c r="F104" s="200">
        <v>0</v>
      </c>
      <c r="G104" s="200">
        <v>0</v>
      </c>
      <c r="H104" s="200">
        <v>0</v>
      </c>
      <c r="I104" s="200">
        <v>0</v>
      </c>
      <c r="J104" s="200">
        <v>0</v>
      </c>
      <c r="K104" s="200">
        <v>0</v>
      </c>
      <c r="L104" s="200">
        <v>0</v>
      </c>
      <c r="M104" s="2"/>
    </row>
    <row r="105" spans="1:13" customFormat="1" x14ac:dyDescent="0.25">
      <c r="A105" s="174" t="s">
        <v>351</v>
      </c>
      <c r="B105" s="158" t="s">
        <v>239</v>
      </c>
      <c r="C105" s="21" t="s">
        <v>12</v>
      </c>
      <c r="D105" s="196">
        <f t="shared" ref="D105" si="15">ROUND(SUM(E105:L105),)</f>
        <v>0</v>
      </c>
      <c r="E105" s="14" t="s">
        <v>332</v>
      </c>
      <c r="F105" s="196">
        <v>0</v>
      </c>
      <c r="G105" s="196">
        <v>0</v>
      </c>
      <c r="H105" s="196">
        <v>0</v>
      </c>
      <c r="I105" s="196">
        <v>0</v>
      </c>
      <c r="J105" s="196">
        <v>0</v>
      </c>
      <c r="K105" s="196">
        <v>0</v>
      </c>
      <c r="L105" s="196">
        <v>0</v>
      </c>
      <c r="M105" s="2"/>
    </row>
    <row r="106" spans="1:13" customFormat="1" x14ac:dyDescent="0.25">
      <c r="A106" s="176"/>
      <c r="B106" s="159"/>
      <c r="C106" s="21" t="s">
        <v>61</v>
      </c>
      <c r="D106" s="19">
        <f t="shared" ref="D106:D114" si="16">ROUND(AVERAGE(F106:L106),2)</f>
        <v>0</v>
      </c>
      <c r="E106" s="14" t="s">
        <v>332</v>
      </c>
      <c r="F106" s="200">
        <v>0</v>
      </c>
      <c r="G106" s="200">
        <v>0</v>
      </c>
      <c r="H106" s="200">
        <v>0</v>
      </c>
      <c r="I106" s="200">
        <v>0</v>
      </c>
      <c r="J106" s="200">
        <v>0</v>
      </c>
      <c r="K106" s="200">
        <v>0</v>
      </c>
      <c r="L106" s="200">
        <v>0</v>
      </c>
      <c r="M106" s="2"/>
    </row>
    <row r="107" spans="1:13" customFormat="1" x14ac:dyDescent="0.25">
      <c r="A107" s="174" t="s">
        <v>352</v>
      </c>
      <c r="B107" s="158" t="s">
        <v>240</v>
      </c>
      <c r="C107" s="21" t="s">
        <v>12</v>
      </c>
      <c r="D107" s="196">
        <f t="shared" ref="D107" si="17">ROUND(SUM(E107:L107),)</f>
        <v>0</v>
      </c>
      <c r="E107" s="14" t="s">
        <v>332</v>
      </c>
      <c r="F107" s="196">
        <v>0</v>
      </c>
      <c r="G107" s="196">
        <v>0</v>
      </c>
      <c r="H107" s="196">
        <v>0</v>
      </c>
      <c r="I107" s="196">
        <v>0</v>
      </c>
      <c r="J107" s="196">
        <v>0</v>
      </c>
      <c r="K107" s="196">
        <v>0</v>
      </c>
      <c r="L107" s="196">
        <v>0</v>
      </c>
      <c r="M107" s="2"/>
    </row>
    <row r="108" spans="1:13" customFormat="1" x14ac:dyDescent="0.25">
      <c r="A108" s="176"/>
      <c r="B108" s="159"/>
      <c r="C108" s="21" t="s">
        <v>61</v>
      </c>
      <c r="D108" s="19">
        <f t="shared" ref="D108:D114" si="18">ROUND(AVERAGE(F108:L108),2)</f>
        <v>0</v>
      </c>
      <c r="E108" s="14" t="s">
        <v>332</v>
      </c>
      <c r="F108" s="200">
        <v>0</v>
      </c>
      <c r="G108" s="200">
        <v>0</v>
      </c>
      <c r="H108" s="200">
        <v>0</v>
      </c>
      <c r="I108" s="200">
        <v>0</v>
      </c>
      <c r="J108" s="200">
        <v>0</v>
      </c>
      <c r="K108" s="200">
        <v>0</v>
      </c>
      <c r="L108" s="200">
        <v>0</v>
      </c>
      <c r="M108" s="2"/>
    </row>
    <row r="109" spans="1:13" customFormat="1" x14ac:dyDescent="0.25">
      <c r="A109" s="174" t="s">
        <v>353</v>
      </c>
      <c r="B109" s="158" t="s">
        <v>241</v>
      </c>
      <c r="C109" s="21" t="s">
        <v>12</v>
      </c>
      <c r="D109" s="196">
        <f t="shared" ref="D109" si="19">ROUND(SUM(E109:L109),)</f>
        <v>0</v>
      </c>
      <c r="E109" s="14" t="s">
        <v>332</v>
      </c>
      <c r="F109" s="196">
        <v>0</v>
      </c>
      <c r="G109" s="196">
        <v>0</v>
      </c>
      <c r="H109" s="196">
        <v>0</v>
      </c>
      <c r="I109" s="196">
        <v>0</v>
      </c>
      <c r="J109" s="196">
        <v>0</v>
      </c>
      <c r="K109" s="196">
        <v>0</v>
      </c>
      <c r="L109" s="196">
        <v>0</v>
      </c>
      <c r="M109" s="2"/>
    </row>
    <row r="110" spans="1:13" customFormat="1" x14ac:dyDescent="0.25">
      <c r="A110" s="176"/>
      <c r="B110" s="159"/>
      <c r="C110" s="21" t="s">
        <v>61</v>
      </c>
      <c r="D110" s="19">
        <f t="shared" ref="D110:D114" si="20">ROUND(AVERAGE(F110:L110),2)</f>
        <v>0</v>
      </c>
      <c r="E110" s="14" t="s">
        <v>332</v>
      </c>
      <c r="F110" s="200">
        <v>0</v>
      </c>
      <c r="G110" s="200">
        <v>0</v>
      </c>
      <c r="H110" s="200">
        <v>0</v>
      </c>
      <c r="I110" s="200">
        <v>0</v>
      </c>
      <c r="J110" s="200">
        <v>0</v>
      </c>
      <c r="K110" s="200">
        <v>0</v>
      </c>
      <c r="L110" s="200">
        <v>0</v>
      </c>
      <c r="M110" s="2"/>
    </row>
    <row r="111" spans="1:13" customFormat="1" x14ac:dyDescent="0.25">
      <c r="A111" s="174" t="s">
        <v>354</v>
      </c>
      <c r="B111" s="158" t="s">
        <v>242</v>
      </c>
      <c r="C111" s="21" t="s">
        <v>12</v>
      </c>
      <c r="D111" s="196">
        <f t="shared" ref="D111" si="21">ROUND(SUM(E111:L111),)</f>
        <v>0</v>
      </c>
      <c r="E111" s="14" t="s">
        <v>332</v>
      </c>
      <c r="F111" s="196">
        <v>0</v>
      </c>
      <c r="G111" s="196">
        <v>0</v>
      </c>
      <c r="H111" s="196">
        <v>0</v>
      </c>
      <c r="I111" s="196">
        <v>0</v>
      </c>
      <c r="J111" s="196">
        <v>0</v>
      </c>
      <c r="K111" s="196">
        <v>0</v>
      </c>
      <c r="L111" s="196">
        <v>0</v>
      </c>
      <c r="M111" s="2"/>
    </row>
    <row r="112" spans="1:13" customFormat="1" x14ac:dyDescent="0.25">
      <c r="A112" s="176"/>
      <c r="B112" s="159"/>
      <c r="C112" s="21" t="s">
        <v>61</v>
      </c>
      <c r="D112" s="19">
        <f t="shared" ref="D112:D114" si="22">ROUND(AVERAGE(F112:L112),2)</f>
        <v>0</v>
      </c>
      <c r="E112" s="14" t="s">
        <v>332</v>
      </c>
      <c r="F112" s="200">
        <v>0</v>
      </c>
      <c r="G112" s="200">
        <v>0</v>
      </c>
      <c r="H112" s="200">
        <v>0</v>
      </c>
      <c r="I112" s="200">
        <v>0</v>
      </c>
      <c r="J112" s="200">
        <v>0</v>
      </c>
      <c r="K112" s="200">
        <v>0</v>
      </c>
      <c r="L112" s="200">
        <v>0</v>
      </c>
      <c r="M112" s="2"/>
    </row>
    <row r="113" spans="1:13" customFormat="1" x14ac:dyDescent="0.25">
      <c r="A113" s="174" t="s">
        <v>355</v>
      </c>
      <c r="B113" s="158" t="s">
        <v>243</v>
      </c>
      <c r="C113" s="21" t="s">
        <v>12</v>
      </c>
      <c r="D113" s="196">
        <f>ROUND(SUM(E113:L113),)</f>
        <v>0</v>
      </c>
      <c r="E113" s="14" t="s">
        <v>332</v>
      </c>
      <c r="F113" s="196">
        <v>0</v>
      </c>
      <c r="G113" s="196">
        <v>0</v>
      </c>
      <c r="H113" s="196">
        <v>0</v>
      </c>
      <c r="I113" s="196">
        <v>0</v>
      </c>
      <c r="J113" s="196">
        <v>0</v>
      </c>
      <c r="K113" s="196">
        <v>0</v>
      </c>
      <c r="L113" s="196">
        <v>0</v>
      </c>
      <c r="M113" s="2"/>
    </row>
    <row r="114" spans="1:13" customFormat="1" x14ac:dyDescent="0.25">
      <c r="A114" s="176"/>
      <c r="B114" s="159"/>
      <c r="C114" s="21" t="s">
        <v>61</v>
      </c>
      <c r="D114" s="19">
        <f t="shared" ref="D114" si="23">ROUND(AVERAGE(F114:L114),2)</f>
        <v>0</v>
      </c>
      <c r="E114" s="14" t="s">
        <v>332</v>
      </c>
      <c r="F114" s="200">
        <v>0</v>
      </c>
      <c r="G114" s="200">
        <v>0</v>
      </c>
      <c r="H114" s="200">
        <v>0</v>
      </c>
      <c r="I114" s="200">
        <v>0</v>
      </c>
      <c r="J114" s="200">
        <v>0</v>
      </c>
      <c r="K114" s="200">
        <v>0</v>
      </c>
      <c r="L114" s="200">
        <v>0</v>
      </c>
      <c r="M114" s="2"/>
    </row>
    <row r="115" spans="1:13" customFormat="1" x14ac:dyDescent="0.25">
      <c r="A115" s="160" t="s">
        <v>356</v>
      </c>
      <c r="B115" s="103" t="s">
        <v>244</v>
      </c>
      <c r="C115" s="51" t="s">
        <v>12</v>
      </c>
      <c r="D115" s="196">
        <f>ROUND(SUM(E115:L115),)</f>
        <v>0</v>
      </c>
      <c r="E115" s="14" t="s">
        <v>332</v>
      </c>
      <c r="F115" s="196">
        <v>0</v>
      </c>
      <c r="G115" s="196">
        <v>0</v>
      </c>
      <c r="H115" s="196">
        <v>0</v>
      </c>
      <c r="I115" s="196">
        <v>0</v>
      </c>
      <c r="J115" s="196">
        <v>0</v>
      </c>
      <c r="K115" s="196">
        <v>0</v>
      </c>
      <c r="L115" s="196">
        <v>0</v>
      </c>
      <c r="M115" s="2"/>
    </row>
    <row r="116" spans="1:13" customFormat="1" x14ac:dyDescent="0.25">
      <c r="A116" s="160"/>
      <c r="B116" s="104"/>
      <c r="C116" s="51" t="s">
        <v>61</v>
      </c>
      <c r="D116" s="19">
        <f>ROUND(AVERAGE(F116:L116),2)</f>
        <v>0</v>
      </c>
      <c r="E116" s="14" t="s">
        <v>332</v>
      </c>
      <c r="F116" s="200">
        <v>0</v>
      </c>
      <c r="G116" s="200">
        <v>0</v>
      </c>
      <c r="H116" s="200">
        <v>0</v>
      </c>
      <c r="I116" s="200">
        <v>0</v>
      </c>
      <c r="J116" s="200">
        <v>0</v>
      </c>
      <c r="K116" s="200">
        <v>0</v>
      </c>
      <c r="L116" s="200">
        <v>0</v>
      </c>
      <c r="M116" s="2"/>
    </row>
    <row r="117" spans="1:13" customFormat="1" x14ac:dyDescent="0.25">
      <c r="A117" s="160" t="s">
        <v>357</v>
      </c>
      <c r="B117" s="103" t="s">
        <v>530</v>
      </c>
      <c r="C117" s="51" t="s">
        <v>12</v>
      </c>
      <c r="D117" s="196">
        <f>ROUND(SUM(E117:L117),)</f>
        <v>0</v>
      </c>
      <c r="E117" s="14" t="s">
        <v>332</v>
      </c>
      <c r="F117" s="196">
        <v>0</v>
      </c>
      <c r="G117" s="196">
        <v>0</v>
      </c>
      <c r="H117" s="196">
        <v>0</v>
      </c>
      <c r="I117" s="196">
        <v>0</v>
      </c>
      <c r="J117" s="196">
        <v>0</v>
      </c>
      <c r="K117" s="196">
        <v>0</v>
      </c>
      <c r="L117" s="196">
        <v>0</v>
      </c>
      <c r="M117" s="2"/>
    </row>
    <row r="118" spans="1:13" customFormat="1" x14ac:dyDescent="0.25">
      <c r="A118" s="160"/>
      <c r="B118" s="104"/>
      <c r="C118" s="51" t="s">
        <v>61</v>
      </c>
      <c r="D118" s="19">
        <f>ROUND(AVERAGE(F118:L118),2)</f>
        <v>0</v>
      </c>
      <c r="E118" s="14" t="s">
        <v>332</v>
      </c>
      <c r="F118" s="200">
        <v>0</v>
      </c>
      <c r="G118" s="200">
        <v>0</v>
      </c>
      <c r="H118" s="200">
        <v>0</v>
      </c>
      <c r="I118" s="200">
        <v>0</v>
      </c>
      <c r="J118" s="200">
        <v>0</v>
      </c>
      <c r="K118" s="200">
        <v>0</v>
      </c>
      <c r="L118" s="200">
        <v>0</v>
      </c>
      <c r="M118" s="2"/>
    </row>
    <row r="119" spans="1:13" customFormat="1" x14ac:dyDescent="0.25">
      <c r="A119" s="160" t="s">
        <v>358</v>
      </c>
      <c r="B119" s="26" t="s">
        <v>231</v>
      </c>
      <c r="C119" s="51" t="s">
        <v>10</v>
      </c>
      <c r="D119" s="197">
        <f t="shared" ref="D119:D124" si="24">ROUND(SUM(E119:L119),3)</f>
        <v>0</v>
      </c>
      <c r="E119" s="14" t="s">
        <v>332</v>
      </c>
      <c r="F119" s="197">
        <f>SUM(F120:F121)</f>
        <v>0</v>
      </c>
      <c r="G119" s="197">
        <f t="shared" ref="G119:L119" si="25">SUM(G120:G121)</f>
        <v>0</v>
      </c>
      <c r="H119" s="197">
        <f t="shared" si="25"/>
        <v>0</v>
      </c>
      <c r="I119" s="197">
        <f t="shared" si="25"/>
        <v>0</v>
      </c>
      <c r="J119" s="197">
        <f t="shared" si="25"/>
        <v>0</v>
      </c>
      <c r="K119" s="197">
        <f t="shared" si="25"/>
        <v>0</v>
      </c>
      <c r="L119" s="197">
        <f t="shared" si="25"/>
        <v>0</v>
      </c>
      <c r="M119" s="2"/>
    </row>
    <row r="120" spans="1:13" customFormat="1" x14ac:dyDescent="0.25">
      <c r="A120" s="160"/>
      <c r="B120" s="16" t="s">
        <v>232</v>
      </c>
      <c r="C120" s="21" t="s">
        <v>10</v>
      </c>
      <c r="D120" s="197">
        <f t="shared" si="24"/>
        <v>0</v>
      </c>
      <c r="E120" s="14" t="s">
        <v>332</v>
      </c>
      <c r="F120" s="197">
        <v>0</v>
      </c>
      <c r="G120" s="197">
        <v>0</v>
      </c>
      <c r="H120" s="197">
        <v>0</v>
      </c>
      <c r="I120" s="197">
        <v>0</v>
      </c>
      <c r="J120" s="197">
        <v>0</v>
      </c>
      <c r="K120" s="197">
        <v>0</v>
      </c>
      <c r="L120" s="197">
        <v>0</v>
      </c>
      <c r="M120" s="2"/>
    </row>
    <row r="121" spans="1:13" customFormat="1" x14ac:dyDescent="0.25">
      <c r="A121" s="160"/>
      <c r="B121" s="16" t="s">
        <v>233</v>
      </c>
      <c r="C121" s="21" t="s">
        <v>10</v>
      </c>
      <c r="D121" s="197">
        <f t="shared" si="24"/>
        <v>0</v>
      </c>
      <c r="E121" s="14" t="s">
        <v>332</v>
      </c>
      <c r="F121" s="197">
        <v>0</v>
      </c>
      <c r="G121" s="197">
        <v>0</v>
      </c>
      <c r="H121" s="197">
        <v>0</v>
      </c>
      <c r="I121" s="197">
        <v>0</v>
      </c>
      <c r="J121" s="197">
        <v>0</v>
      </c>
      <c r="K121" s="197">
        <v>0</v>
      </c>
      <c r="L121" s="197">
        <v>0</v>
      </c>
      <c r="M121" s="2"/>
    </row>
    <row r="122" spans="1:13" customFormat="1" ht="30" x14ac:dyDescent="0.25">
      <c r="A122" s="27" t="s">
        <v>359</v>
      </c>
      <c r="B122" s="26" t="s">
        <v>246</v>
      </c>
      <c r="C122" s="51" t="s">
        <v>10</v>
      </c>
      <c r="D122" s="197">
        <f t="shared" si="24"/>
        <v>0</v>
      </c>
      <c r="E122" s="14" t="s">
        <v>332</v>
      </c>
      <c r="F122" s="197">
        <v>0</v>
      </c>
      <c r="G122" s="197">
        <v>0</v>
      </c>
      <c r="H122" s="197">
        <v>0</v>
      </c>
      <c r="I122" s="197">
        <v>0</v>
      </c>
      <c r="J122" s="197">
        <v>0</v>
      </c>
      <c r="K122" s="197">
        <v>0</v>
      </c>
      <c r="L122" s="197">
        <v>0</v>
      </c>
      <c r="M122" s="2"/>
    </row>
    <row r="123" spans="1:13" customFormat="1" ht="30" x14ac:dyDescent="0.25">
      <c r="A123" s="27" t="s">
        <v>360</v>
      </c>
      <c r="B123" s="26" t="s">
        <v>247</v>
      </c>
      <c r="C123" s="51" t="s">
        <v>10</v>
      </c>
      <c r="D123" s="197">
        <f t="shared" si="24"/>
        <v>0</v>
      </c>
      <c r="E123" s="14" t="s">
        <v>332</v>
      </c>
      <c r="F123" s="197">
        <v>0</v>
      </c>
      <c r="G123" s="197">
        <v>0</v>
      </c>
      <c r="H123" s="197">
        <v>0</v>
      </c>
      <c r="I123" s="197">
        <v>0</v>
      </c>
      <c r="J123" s="197">
        <v>0</v>
      </c>
      <c r="K123" s="197">
        <v>0</v>
      </c>
      <c r="L123" s="197">
        <v>0</v>
      </c>
      <c r="M123" s="2"/>
    </row>
    <row r="124" spans="1:13" customFormat="1" ht="18" customHeight="1" x14ac:dyDescent="0.25">
      <c r="A124" s="27" t="s">
        <v>361</v>
      </c>
      <c r="B124" s="28" t="s">
        <v>234</v>
      </c>
      <c r="C124" s="51" t="s">
        <v>235</v>
      </c>
      <c r="D124" s="197">
        <f t="shared" si="24"/>
        <v>0</v>
      </c>
      <c r="E124" s="14" t="s">
        <v>332</v>
      </c>
      <c r="F124" s="197">
        <v>0</v>
      </c>
      <c r="G124" s="197">
        <v>0</v>
      </c>
      <c r="H124" s="197">
        <v>0</v>
      </c>
      <c r="I124" s="197">
        <v>0</v>
      </c>
      <c r="J124" s="197">
        <v>0</v>
      </c>
      <c r="K124" s="197">
        <v>0</v>
      </c>
      <c r="L124" s="197">
        <v>0</v>
      </c>
      <c r="M124" s="2"/>
    </row>
    <row r="125" spans="1:13" customFormat="1" ht="15.75" customHeight="1" x14ac:dyDescent="0.25">
      <c r="A125" s="23" t="s">
        <v>323</v>
      </c>
      <c r="B125" s="119" t="s">
        <v>339</v>
      </c>
      <c r="C125" s="120"/>
      <c r="D125" s="19"/>
      <c r="E125" s="19"/>
      <c r="F125" s="20"/>
      <c r="G125" s="20"/>
      <c r="H125" s="20"/>
      <c r="I125" s="20"/>
      <c r="J125" s="20"/>
      <c r="K125" s="20"/>
      <c r="L125" s="20"/>
      <c r="M125" s="2"/>
    </row>
    <row r="126" spans="1:13" customFormat="1" ht="18" customHeight="1" x14ac:dyDescent="0.25">
      <c r="A126" s="177" t="s">
        <v>362</v>
      </c>
      <c r="B126" s="114" t="s">
        <v>405</v>
      </c>
      <c r="C126" s="126"/>
      <c r="D126" s="19"/>
      <c r="E126" s="19"/>
      <c r="F126" s="20"/>
      <c r="G126" s="20"/>
      <c r="H126" s="20"/>
      <c r="I126" s="20"/>
      <c r="J126" s="20"/>
      <c r="K126" s="20"/>
      <c r="L126" s="20"/>
      <c r="M126" s="2"/>
    </row>
    <row r="127" spans="1:13" customFormat="1" ht="18" customHeight="1" x14ac:dyDescent="0.25">
      <c r="A127" s="178"/>
      <c r="B127" s="29" t="s">
        <v>347</v>
      </c>
      <c r="C127" s="51" t="s">
        <v>12</v>
      </c>
      <c r="D127" s="196">
        <f t="shared" ref="D127:D130" si="26">ROUND(SUM(E127:L127),)</f>
        <v>0</v>
      </c>
      <c r="E127" s="196">
        <f>E132</f>
        <v>0</v>
      </c>
      <c r="F127" s="196">
        <f>F132+F137+F142+F147+F152+F157</f>
        <v>0</v>
      </c>
      <c r="G127" s="196">
        <f t="shared" ref="G127:L127" si="27">G132+G137+G142+G147+G152+G157</f>
        <v>0</v>
      </c>
      <c r="H127" s="196">
        <f t="shared" si="27"/>
        <v>0</v>
      </c>
      <c r="I127" s="196">
        <f t="shared" si="27"/>
        <v>0</v>
      </c>
      <c r="J127" s="196">
        <f t="shared" si="27"/>
        <v>0</v>
      </c>
      <c r="K127" s="196">
        <f t="shared" si="27"/>
        <v>0</v>
      </c>
      <c r="L127" s="196">
        <f t="shared" si="27"/>
        <v>0</v>
      </c>
      <c r="M127" s="2"/>
    </row>
    <row r="128" spans="1:13" customFormat="1" ht="18" customHeight="1" x14ac:dyDescent="0.25">
      <c r="A128" s="178"/>
      <c r="B128" s="29" t="s">
        <v>342</v>
      </c>
      <c r="C128" s="51" t="s">
        <v>12</v>
      </c>
      <c r="D128" s="196">
        <f t="shared" si="26"/>
        <v>0</v>
      </c>
      <c r="E128" s="196">
        <f t="shared" ref="E128:E130" si="28">E133</f>
        <v>0</v>
      </c>
      <c r="F128" s="196">
        <f t="shared" ref="F128:L130" si="29">F133+F138+F143+F148+F153+F158</f>
        <v>0</v>
      </c>
      <c r="G128" s="196">
        <f t="shared" si="29"/>
        <v>0</v>
      </c>
      <c r="H128" s="196">
        <f t="shared" si="29"/>
        <v>0</v>
      </c>
      <c r="I128" s="196">
        <f t="shared" si="29"/>
        <v>0</v>
      </c>
      <c r="J128" s="196">
        <f t="shared" si="29"/>
        <v>0</v>
      </c>
      <c r="K128" s="196">
        <f t="shared" si="29"/>
        <v>0</v>
      </c>
      <c r="L128" s="196">
        <f t="shared" si="29"/>
        <v>0</v>
      </c>
      <c r="M128" s="2"/>
    </row>
    <row r="129" spans="1:13" customFormat="1" ht="18" customHeight="1" x14ac:dyDescent="0.25">
      <c r="A129" s="178"/>
      <c r="B129" s="29" t="s">
        <v>344</v>
      </c>
      <c r="C129" s="51" t="s">
        <v>12</v>
      </c>
      <c r="D129" s="196">
        <f t="shared" si="26"/>
        <v>0</v>
      </c>
      <c r="E129" s="196">
        <f t="shared" si="28"/>
        <v>0</v>
      </c>
      <c r="F129" s="196">
        <f t="shared" si="29"/>
        <v>0</v>
      </c>
      <c r="G129" s="196">
        <f t="shared" si="29"/>
        <v>0</v>
      </c>
      <c r="H129" s="196">
        <f t="shared" si="29"/>
        <v>0</v>
      </c>
      <c r="I129" s="196">
        <f t="shared" si="29"/>
        <v>0</v>
      </c>
      <c r="J129" s="196">
        <f t="shared" si="29"/>
        <v>0</v>
      </c>
      <c r="K129" s="196">
        <f t="shared" si="29"/>
        <v>0</v>
      </c>
      <c r="L129" s="196">
        <f t="shared" si="29"/>
        <v>0</v>
      </c>
      <c r="M129" s="2"/>
    </row>
    <row r="130" spans="1:13" customFormat="1" ht="18" customHeight="1" x14ac:dyDescent="0.25">
      <c r="A130" s="179"/>
      <c r="B130" s="29" t="s">
        <v>343</v>
      </c>
      <c r="C130" s="51" t="s">
        <v>12</v>
      </c>
      <c r="D130" s="196">
        <f t="shared" si="26"/>
        <v>0</v>
      </c>
      <c r="E130" s="196">
        <f t="shared" si="28"/>
        <v>0</v>
      </c>
      <c r="F130" s="196">
        <f t="shared" si="29"/>
        <v>0</v>
      </c>
      <c r="G130" s="196">
        <f t="shared" si="29"/>
        <v>0</v>
      </c>
      <c r="H130" s="196">
        <f t="shared" si="29"/>
        <v>0</v>
      </c>
      <c r="I130" s="196">
        <f t="shared" si="29"/>
        <v>0</v>
      </c>
      <c r="J130" s="196">
        <f t="shared" si="29"/>
        <v>0</v>
      </c>
      <c r="K130" s="196">
        <f t="shared" si="29"/>
        <v>0</v>
      </c>
      <c r="L130" s="196">
        <f t="shared" si="29"/>
        <v>0</v>
      </c>
      <c r="M130" s="2"/>
    </row>
    <row r="131" spans="1:13" customFormat="1" ht="18" customHeight="1" x14ac:dyDescent="0.25">
      <c r="A131" s="174" t="s">
        <v>363</v>
      </c>
      <c r="B131" s="172" t="s">
        <v>340</v>
      </c>
      <c r="C131" s="173"/>
      <c r="D131" s="19"/>
      <c r="E131" s="19"/>
      <c r="F131" s="20"/>
      <c r="G131" s="20"/>
      <c r="H131" s="20"/>
      <c r="I131" s="20"/>
      <c r="J131" s="20"/>
      <c r="K131" s="20"/>
      <c r="L131" s="20"/>
      <c r="M131" s="2"/>
    </row>
    <row r="132" spans="1:13" customFormat="1" ht="18" customHeight="1" x14ac:dyDescent="0.25">
      <c r="A132" s="175"/>
      <c r="B132" s="16" t="s">
        <v>347</v>
      </c>
      <c r="C132" s="41" t="s">
        <v>12</v>
      </c>
      <c r="D132" s="196">
        <f t="shared" ref="D132:D160" si="30">ROUND(SUM(E132:L132),)</f>
        <v>0</v>
      </c>
      <c r="E132" s="196">
        <v>0</v>
      </c>
      <c r="F132" s="196">
        <v>0</v>
      </c>
      <c r="G132" s="196">
        <v>0</v>
      </c>
      <c r="H132" s="196">
        <v>0</v>
      </c>
      <c r="I132" s="196">
        <v>0</v>
      </c>
      <c r="J132" s="196">
        <v>0</v>
      </c>
      <c r="K132" s="196">
        <v>0</v>
      </c>
      <c r="L132" s="196">
        <v>0</v>
      </c>
      <c r="M132" s="2"/>
    </row>
    <row r="133" spans="1:13" customFormat="1" ht="18" customHeight="1" x14ac:dyDescent="0.25">
      <c r="A133" s="175"/>
      <c r="B133" s="16" t="s">
        <v>342</v>
      </c>
      <c r="C133" s="41" t="s">
        <v>12</v>
      </c>
      <c r="D133" s="196">
        <f t="shared" si="30"/>
        <v>0</v>
      </c>
      <c r="E133" s="196">
        <v>0</v>
      </c>
      <c r="F133" s="196">
        <v>0</v>
      </c>
      <c r="G133" s="196">
        <v>0</v>
      </c>
      <c r="H133" s="196">
        <v>0</v>
      </c>
      <c r="I133" s="196">
        <v>0</v>
      </c>
      <c r="J133" s="196">
        <v>0</v>
      </c>
      <c r="K133" s="196">
        <v>0</v>
      </c>
      <c r="L133" s="196">
        <v>0</v>
      </c>
      <c r="M133" s="2"/>
    </row>
    <row r="134" spans="1:13" customFormat="1" ht="18" customHeight="1" x14ac:dyDescent="0.25">
      <c r="A134" s="175"/>
      <c r="B134" s="16" t="s">
        <v>344</v>
      </c>
      <c r="C134" s="41" t="s">
        <v>12</v>
      </c>
      <c r="D134" s="196">
        <f t="shared" si="30"/>
        <v>0</v>
      </c>
      <c r="E134" s="196">
        <v>0</v>
      </c>
      <c r="F134" s="196">
        <v>0</v>
      </c>
      <c r="G134" s="196">
        <v>0</v>
      </c>
      <c r="H134" s="196">
        <v>0</v>
      </c>
      <c r="I134" s="196">
        <v>0</v>
      </c>
      <c r="J134" s="196">
        <v>0</v>
      </c>
      <c r="K134" s="196">
        <v>0</v>
      </c>
      <c r="L134" s="196">
        <v>0</v>
      </c>
      <c r="M134" s="2"/>
    </row>
    <row r="135" spans="1:13" customFormat="1" ht="18" customHeight="1" x14ac:dyDescent="0.25">
      <c r="A135" s="176"/>
      <c r="B135" s="16" t="s">
        <v>343</v>
      </c>
      <c r="C135" s="41" t="s">
        <v>12</v>
      </c>
      <c r="D135" s="196">
        <f t="shared" si="30"/>
        <v>0</v>
      </c>
      <c r="E135" s="196">
        <v>0</v>
      </c>
      <c r="F135" s="196">
        <v>0</v>
      </c>
      <c r="G135" s="196">
        <v>0</v>
      </c>
      <c r="H135" s="196">
        <v>0</v>
      </c>
      <c r="I135" s="196">
        <v>0</v>
      </c>
      <c r="J135" s="196">
        <v>0</v>
      </c>
      <c r="K135" s="196">
        <v>0</v>
      </c>
      <c r="L135" s="196">
        <v>0</v>
      </c>
      <c r="M135" s="2"/>
    </row>
    <row r="136" spans="1:13" customFormat="1" ht="33" customHeight="1" x14ac:dyDescent="0.25">
      <c r="A136" s="174" t="s">
        <v>364</v>
      </c>
      <c r="B136" s="172" t="s">
        <v>406</v>
      </c>
      <c r="C136" s="173"/>
      <c r="D136" s="19"/>
      <c r="E136" s="14" t="s">
        <v>332</v>
      </c>
      <c r="F136" s="20"/>
      <c r="G136" s="20"/>
      <c r="H136" s="20"/>
      <c r="I136" s="20"/>
      <c r="J136" s="20"/>
      <c r="K136" s="20"/>
      <c r="L136" s="20"/>
      <c r="M136" s="2"/>
    </row>
    <row r="137" spans="1:13" customFormat="1" ht="18" customHeight="1" x14ac:dyDescent="0.25">
      <c r="A137" s="175"/>
      <c r="B137" s="16" t="s">
        <v>347</v>
      </c>
      <c r="C137" s="41" t="s">
        <v>12</v>
      </c>
      <c r="D137" s="196">
        <f t="shared" si="30"/>
        <v>0</v>
      </c>
      <c r="E137" s="14" t="s">
        <v>332</v>
      </c>
      <c r="F137" s="196">
        <v>0</v>
      </c>
      <c r="G137" s="196">
        <v>0</v>
      </c>
      <c r="H137" s="196">
        <v>0</v>
      </c>
      <c r="I137" s="196">
        <v>0</v>
      </c>
      <c r="J137" s="196">
        <v>0</v>
      </c>
      <c r="K137" s="196">
        <v>0</v>
      </c>
      <c r="L137" s="196">
        <v>0</v>
      </c>
      <c r="M137" s="2"/>
    </row>
    <row r="138" spans="1:13" customFormat="1" ht="18" customHeight="1" x14ac:dyDescent="0.25">
      <c r="A138" s="175"/>
      <c r="B138" s="16" t="s">
        <v>342</v>
      </c>
      <c r="C138" s="41" t="s">
        <v>12</v>
      </c>
      <c r="D138" s="196">
        <f t="shared" si="30"/>
        <v>0</v>
      </c>
      <c r="E138" s="14" t="s">
        <v>332</v>
      </c>
      <c r="F138" s="196">
        <v>0</v>
      </c>
      <c r="G138" s="196">
        <v>0</v>
      </c>
      <c r="H138" s="196">
        <v>0</v>
      </c>
      <c r="I138" s="196">
        <v>0</v>
      </c>
      <c r="J138" s="196">
        <v>0</v>
      </c>
      <c r="K138" s="196">
        <v>0</v>
      </c>
      <c r="L138" s="196">
        <v>0</v>
      </c>
      <c r="M138" s="2"/>
    </row>
    <row r="139" spans="1:13" customFormat="1" ht="18" customHeight="1" x14ac:dyDescent="0.25">
      <c r="A139" s="175"/>
      <c r="B139" s="16" t="s">
        <v>344</v>
      </c>
      <c r="C139" s="41" t="s">
        <v>12</v>
      </c>
      <c r="D139" s="196">
        <f t="shared" si="30"/>
        <v>0</v>
      </c>
      <c r="E139" s="14" t="s">
        <v>332</v>
      </c>
      <c r="F139" s="196">
        <v>0</v>
      </c>
      <c r="G139" s="196">
        <v>0</v>
      </c>
      <c r="H139" s="196">
        <v>0</v>
      </c>
      <c r="I139" s="196">
        <v>0</v>
      </c>
      <c r="J139" s="196">
        <v>0</v>
      </c>
      <c r="K139" s="196">
        <v>0</v>
      </c>
      <c r="L139" s="196">
        <v>0</v>
      </c>
      <c r="M139" s="2"/>
    </row>
    <row r="140" spans="1:13" customFormat="1" ht="18" customHeight="1" x14ac:dyDescent="0.25">
      <c r="A140" s="176"/>
      <c r="B140" s="16" t="s">
        <v>343</v>
      </c>
      <c r="C140" s="41" t="s">
        <v>12</v>
      </c>
      <c r="D140" s="196">
        <f t="shared" si="30"/>
        <v>0</v>
      </c>
      <c r="E140" s="14" t="s">
        <v>332</v>
      </c>
      <c r="F140" s="196">
        <v>0</v>
      </c>
      <c r="G140" s="196">
        <v>0</v>
      </c>
      <c r="H140" s="196">
        <v>0</v>
      </c>
      <c r="I140" s="196">
        <v>0</v>
      </c>
      <c r="J140" s="196">
        <v>0</v>
      </c>
      <c r="K140" s="196">
        <v>0</v>
      </c>
      <c r="L140" s="196">
        <v>0</v>
      </c>
      <c r="M140" s="2"/>
    </row>
    <row r="141" spans="1:13" customFormat="1" ht="33" customHeight="1" x14ac:dyDescent="0.25">
      <c r="A141" s="174" t="s">
        <v>365</v>
      </c>
      <c r="B141" s="172" t="s">
        <v>407</v>
      </c>
      <c r="C141" s="173"/>
      <c r="D141" s="19"/>
      <c r="E141" s="14" t="s">
        <v>332</v>
      </c>
      <c r="F141" s="20"/>
      <c r="G141" s="20"/>
      <c r="H141" s="20"/>
      <c r="I141" s="20"/>
      <c r="J141" s="20"/>
      <c r="K141" s="20"/>
      <c r="L141" s="20"/>
      <c r="M141" s="2"/>
    </row>
    <row r="142" spans="1:13" customFormat="1" ht="18" customHeight="1" x14ac:dyDescent="0.25">
      <c r="A142" s="175"/>
      <c r="B142" s="16" t="s">
        <v>347</v>
      </c>
      <c r="C142" s="41" t="s">
        <v>12</v>
      </c>
      <c r="D142" s="196">
        <f t="shared" si="30"/>
        <v>0</v>
      </c>
      <c r="E142" s="14" t="s">
        <v>332</v>
      </c>
      <c r="F142" s="196">
        <v>0</v>
      </c>
      <c r="G142" s="196">
        <v>0</v>
      </c>
      <c r="H142" s="196">
        <v>0</v>
      </c>
      <c r="I142" s="196">
        <v>0</v>
      </c>
      <c r="J142" s="196">
        <v>0</v>
      </c>
      <c r="K142" s="196">
        <v>0</v>
      </c>
      <c r="L142" s="196">
        <v>0</v>
      </c>
      <c r="M142" s="2"/>
    </row>
    <row r="143" spans="1:13" customFormat="1" ht="18" customHeight="1" x14ac:dyDescent="0.25">
      <c r="A143" s="175"/>
      <c r="B143" s="16" t="s">
        <v>342</v>
      </c>
      <c r="C143" s="41" t="s">
        <v>12</v>
      </c>
      <c r="D143" s="196">
        <f t="shared" si="30"/>
        <v>0</v>
      </c>
      <c r="E143" s="14" t="s">
        <v>332</v>
      </c>
      <c r="F143" s="196">
        <v>0</v>
      </c>
      <c r="G143" s="196">
        <v>0</v>
      </c>
      <c r="H143" s="196">
        <v>0</v>
      </c>
      <c r="I143" s="196">
        <v>0</v>
      </c>
      <c r="J143" s="196">
        <v>0</v>
      </c>
      <c r="K143" s="196">
        <v>0</v>
      </c>
      <c r="L143" s="196">
        <v>0</v>
      </c>
      <c r="M143" s="2"/>
    </row>
    <row r="144" spans="1:13" customFormat="1" ht="18" customHeight="1" x14ac:dyDescent="0.25">
      <c r="A144" s="175"/>
      <c r="B144" s="16" t="s">
        <v>344</v>
      </c>
      <c r="C144" s="41" t="s">
        <v>12</v>
      </c>
      <c r="D144" s="196">
        <f t="shared" si="30"/>
        <v>0</v>
      </c>
      <c r="E144" s="14" t="s">
        <v>332</v>
      </c>
      <c r="F144" s="196">
        <v>0</v>
      </c>
      <c r="G144" s="196">
        <v>0</v>
      </c>
      <c r="H144" s="196">
        <v>0</v>
      </c>
      <c r="I144" s="196">
        <v>0</v>
      </c>
      <c r="J144" s="196">
        <v>0</v>
      </c>
      <c r="K144" s="196">
        <v>0</v>
      </c>
      <c r="L144" s="196">
        <v>0</v>
      </c>
      <c r="M144" s="2"/>
    </row>
    <row r="145" spans="1:13" customFormat="1" ht="18" customHeight="1" x14ac:dyDescent="0.25">
      <c r="A145" s="176"/>
      <c r="B145" s="16" t="s">
        <v>343</v>
      </c>
      <c r="C145" s="41" t="s">
        <v>12</v>
      </c>
      <c r="D145" s="196">
        <f t="shared" si="30"/>
        <v>0</v>
      </c>
      <c r="E145" s="14" t="s">
        <v>332</v>
      </c>
      <c r="F145" s="196">
        <v>0</v>
      </c>
      <c r="G145" s="196">
        <v>0</v>
      </c>
      <c r="H145" s="196">
        <v>0</v>
      </c>
      <c r="I145" s="196">
        <v>0</v>
      </c>
      <c r="J145" s="196">
        <v>0</v>
      </c>
      <c r="K145" s="196">
        <v>0</v>
      </c>
      <c r="L145" s="196">
        <v>0</v>
      </c>
      <c r="M145" s="2"/>
    </row>
    <row r="146" spans="1:13" customFormat="1" ht="18" customHeight="1" x14ac:dyDescent="0.25">
      <c r="A146" s="174" t="s">
        <v>366</v>
      </c>
      <c r="B146" s="172" t="s">
        <v>408</v>
      </c>
      <c r="C146" s="173"/>
      <c r="D146" s="19"/>
      <c r="E146" s="14" t="s">
        <v>332</v>
      </c>
      <c r="F146" s="20"/>
      <c r="G146" s="20"/>
      <c r="H146" s="20"/>
      <c r="I146" s="20"/>
      <c r="J146" s="20"/>
      <c r="K146" s="20"/>
      <c r="L146" s="20"/>
      <c r="M146" s="2"/>
    </row>
    <row r="147" spans="1:13" customFormat="1" ht="18" customHeight="1" x14ac:dyDescent="0.25">
      <c r="A147" s="175"/>
      <c r="B147" s="16" t="s">
        <v>347</v>
      </c>
      <c r="C147" s="41" t="s">
        <v>12</v>
      </c>
      <c r="D147" s="196">
        <f t="shared" si="30"/>
        <v>0</v>
      </c>
      <c r="E147" s="14" t="s">
        <v>332</v>
      </c>
      <c r="F147" s="196">
        <v>0</v>
      </c>
      <c r="G147" s="196">
        <v>0</v>
      </c>
      <c r="H147" s="196">
        <v>0</v>
      </c>
      <c r="I147" s="196">
        <v>0</v>
      </c>
      <c r="J147" s="196">
        <v>0</v>
      </c>
      <c r="K147" s="196">
        <v>0</v>
      </c>
      <c r="L147" s="196">
        <v>0</v>
      </c>
      <c r="M147" s="2"/>
    </row>
    <row r="148" spans="1:13" customFormat="1" ht="18" customHeight="1" x14ac:dyDescent="0.25">
      <c r="A148" s="175"/>
      <c r="B148" s="16" t="s">
        <v>342</v>
      </c>
      <c r="C148" s="41" t="s">
        <v>12</v>
      </c>
      <c r="D148" s="196">
        <f t="shared" si="30"/>
        <v>0</v>
      </c>
      <c r="E148" s="14" t="s">
        <v>332</v>
      </c>
      <c r="F148" s="196">
        <v>0</v>
      </c>
      <c r="G148" s="196">
        <v>0</v>
      </c>
      <c r="H148" s="196">
        <v>0</v>
      </c>
      <c r="I148" s="196">
        <v>0</v>
      </c>
      <c r="J148" s="196">
        <v>0</v>
      </c>
      <c r="K148" s="196">
        <v>0</v>
      </c>
      <c r="L148" s="196">
        <v>0</v>
      </c>
      <c r="M148" s="2"/>
    </row>
    <row r="149" spans="1:13" customFormat="1" ht="18" customHeight="1" x14ac:dyDescent="0.25">
      <c r="A149" s="175"/>
      <c r="B149" s="16" t="s">
        <v>344</v>
      </c>
      <c r="C149" s="41" t="s">
        <v>12</v>
      </c>
      <c r="D149" s="196">
        <f t="shared" si="30"/>
        <v>0</v>
      </c>
      <c r="E149" s="14" t="s">
        <v>332</v>
      </c>
      <c r="F149" s="196">
        <v>0</v>
      </c>
      <c r="G149" s="196">
        <v>0</v>
      </c>
      <c r="H149" s="196">
        <v>0</v>
      </c>
      <c r="I149" s="196">
        <v>0</v>
      </c>
      <c r="J149" s="196">
        <v>0</v>
      </c>
      <c r="K149" s="196">
        <v>0</v>
      </c>
      <c r="L149" s="196">
        <v>0</v>
      </c>
      <c r="M149" s="2"/>
    </row>
    <row r="150" spans="1:13" customFormat="1" ht="18" customHeight="1" x14ac:dyDescent="0.25">
      <c r="A150" s="176"/>
      <c r="B150" s="16" t="s">
        <v>343</v>
      </c>
      <c r="C150" s="41" t="s">
        <v>12</v>
      </c>
      <c r="D150" s="196">
        <f t="shared" si="30"/>
        <v>0</v>
      </c>
      <c r="E150" s="14" t="s">
        <v>332</v>
      </c>
      <c r="F150" s="196">
        <v>0</v>
      </c>
      <c r="G150" s="196">
        <v>0</v>
      </c>
      <c r="H150" s="196">
        <v>0</v>
      </c>
      <c r="I150" s="196">
        <v>0</v>
      </c>
      <c r="J150" s="196">
        <v>0</v>
      </c>
      <c r="K150" s="196">
        <v>0</v>
      </c>
      <c r="L150" s="196">
        <v>0</v>
      </c>
      <c r="M150" s="2"/>
    </row>
    <row r="151" spans="1:13" customFormat="1" ht="18" customHeight="1" x14ac:dyDescent="0.25">
      <c r="A151" s="174" t="s">
        <v>367</v>
      </c>
      <c r="B151" s="172" t="s">
        <v>409</v>
      </c>
      <c r="C151" s="173"/>
      <c r="D151" s="19"/>
      <c r="E151" s="14" t="s">
        <v>332</v>
      </c>
      <c r="F151" s="20"/>
      <c r="G151" s="20"/>
      <c r="H151" s="20"/>
      <c r="I151" s="20"/>
      <c r="J151" s="20"/>
      <c r="K151" s="20"/>
      <c r="L151" s="20"/>
      <c r="M151" s="2"/>
    </row>
    <row r="152" spans="1:13" customFormat="1" ht="18" customHeight="1" x14ac:dyDescent="0.25">
      <c r="A152" s="175"/>
      <c r="B152" s="16" t="s">
        <v>347</v>
      </c>
      <c r="C152" s="41" t="s">
        <v>12</v>
      </c>
      <c r="D152" s="196">
        <f t="shared" si="30"/>
        <v>0</v>
      </c>
      <c r="E152" s="14" t="s">
        <v>332</v>
      </c>
      <c r="F152" s="196">
        <v>0</v>
      </c>
      <c r="G152" s="196">
        <v>0</v>
      </c>
      <c r="H152" s="196">
        <v>0</v>
      </c>
      <c r="I152" s="196">
        <v>0</v>
      </c>
      <c r="J152" s="196">
        <v>0</v>
      </c>
      <c r="K152" s="196">
        <v>0</v>
      </c>
      <c r="L152" s="196">
        <v>0</v>
      </c>
      <c r="M152" s="2"/>
    </row>
    <row r="153" spans="1:13" customFormat="1" ht="18" customHeight="1" x14ac:dyDescent="0.25">
      <c r="A153" s="175"/>
      <c r="B153" s="16" t="s">
        <v>342</v>
      </c>
      <c r="C153" s="41" t="s">
        <v>12</v>
      </c>
      <c r="D153" s="196">
        <f t="shared" si="30"/>
        <v>0</v>
      </c>
      <c r="E153" s="14" t="s">
        <v>332</v>
      </c>
      <c r="F153" s="196">
        <v>0</v>
      </c>
      <c r="G153" s="196">
        <v>0</v>
      </c>
      <c r="H153" s="196">
        <v>0</v>
      </c>
      <c r="I153" s="196">
        <v>0</v>
      </c>
      <c r="J153" s="196">
        <v>0</v>
      </c>
      <c r="K153" s="196">
        <v>0</v>
      </c>
      <c r="L153" s="196">
        <v>0</v>
      </c>
      <c r="M153" s="2"/>
    </row>
    <row r="154" spans="1:13" customFormat="1" ht="18" customHeight="1" x14ac:dyDescent="0.25">
      <c r="A154" s="175"/>
      <c r="B154" s="16" t="s">
        <v>344</v>
      </c>
      <c r="C154" s="41" t="s">
        <v>12</v>
      </c>
      <c r="D154" s="196">
        <f t="shared" si="30"/>
        <v>0</v>
      </c>
      <c r="E154" s="14" t="s">
        <v>332</v>
      </c>
      <c r="F154" s="196">
        <v>0</v>
      </c>
      <c r="G154" s="196">
        <v>0</v>
      </c>
      <c r="H154" s="196">
        <v>0</v>
      </c>
      <c r="I154" s="196">
        <v>0</v>
      </c>
      <c r="J154" s="196">
        <v>0</v>
      </c>
      <c r="K154" s="196">
        <v>0</v>
      </c>
      <c r="L154" s="196">
        <v>0</v>
      </c>
      <c r="M154" s="2"/>
    </row>
    <row r="155" spans="1:13" customFormat="1" ht="18" customHeight="1" x14ac:dyDescent="0.25">
      <c r="A155" s="176"/>
      <c r="B155" s="16" t="s">
        <v>343</v>
      </c>
      <c r="C155" s="41" t="s">
        <v>12</v>
      </c>
      <c r="D155" s="196">
        <f t="shared" si="30"/>
        <v>0</v>
      </c>
      <c r="E155" s="14" t="s">
        <v>332</v>
      </c>
      <c r="F155" s="196">
        <v>0</v>
      </c>
      <c r="G155" s="196">
        <v>0</v>
      </c>
      <c r="H155" s="196">
        <v>0</v>
      </c>
      <c r="I155" s="196">
        <v>0</v>
      </c>
      <c r="J155" s="196">
        <v>0</v>
      </c>
      <c r="K155" s="196">
        <v>0</v>
      </c>
      <c r="L155" s="196">
        <v>0</v>
      </c>
      <c r="M155" s="2"/>
    </row>
    <row r="156" spans="1:13" customFormat="1" ht="18" customHeight="1" x14ac:dyDescent="0.25">
      <c r="A156" s="174" t="s">
        <v>368</v>
      </c>
      <c r="B156" s="172" t="s">
        <v>410</v>
      </c>
      <c r="C156" s="173"/>
      <c r="D156" s="19"/>
      <c r="E156" s="14" t="s">
        <v>332</v>
      </c>
      <c r="F156" s="20"/>
      <c r="G156" s="20"/>
      <c r="H156" s="20"/>
      <c r="I156" s="20"/>
      <c r="J156" s="20"/>
      <c r="K156" s="20"/>
      <c r="L156" s="20"/>
      <c r="M156" s="2"/>
    </row>
    <row r="157" spans="1:13" customFormat="1" ht="18" customHeight="1" x14ac:dyDescent="0.25">
      <c r="A157" s="175"/>
      <c r="B157" s="16" t="s">
        <v>347</v>
      </c>
      <c r="C157" s="41" t="s">
        <v>12</v>
      </c>
      <c r="D157" s="196">
        <f t="shared" si="30"/>
        <v>0</v>
      </c>
      <c r="E157" s="14" t="s">
        <v>332</v>
      </c>
      <c r="F157" s="196">
        <v>0</v>
      </c>
      <c r="G157" s="196">
        <v>0</v>
      </c>
      <c r="H157" s="196">
        <v>0</v>
      </c>
      <c r="I157" s="196">
        <v>0</v>
      </c>
      <c r="J157" s="196">
        <v>0</v>
      </c>
      <c r="K157" s="196">
        <v>0</v>
      </c>
      <c r="L157" s="196">
        <v>0</v>
      </c>
      <c r="M157" s="2"/>
    </row>
    <row r="158" spans="1:13" customFormat="1" ht="18" customHeight="1" x14ac:dyDescent="0.25">
      <c r="A158" s="175"/>
      <c r="B158" s="16" t="s">
        <v>342</v>
      </c>
      <c r="C158" s="41" t="s">
        <v>12</v>
      </c>
      <c r="D158" s="196">
        <f t="shared" si="30"/>
        <v>0</v>
      </c>
      <c r="E158" s="14" t="s">
        <v>332</v>
      </c>
      <c r="F158" s="196">
        <v>0</v>
      </c>
      <c r="G158" s="196">
        <v>0</v>
      </c>
      <c r="H158" s="196">
        <v>0</v>
      </c>
      <c r="I158" s="196">
        <v>0</v>
      </c>
      <c r="J158" s="196">
        <v>0</v>
      </c>
      <c r="K158" s="196">
        <v>0</v>
      </c>
      <c r="L158" s="196">
        <v>0</v>
      </c>
      <c r="M158" s="2"/>
    </row>
    <row r="159" spans="1:13" customFormat="1" ht="18" customHeight="1" x14ac:dyDescent="0.25">
      <c r="A159" s="175"/>
      <c r="B159" s="16" t="s">
        <v>344</v>
      </c>
      <c r="C159" s="41" t="s">
        <v>12</v>
      </c>
      <c r="D159" s="196">
        <f t="shared" si="30"/>
        <v>0</v>
      </c>
      <c r="E159" s="14" t="s">
        <v>332</v>
      </c>
      <c r="F159" s="196">
        <v>0</v>
      </c>
      <c r="G159" s="196">
        <v>0</v>
      </c>
      <c r="H159" s="196">
        <v>0</v>
      </c>
      <c r="I159" s="196">
        <v>0</v>
      </c>
      <c r="J159" s="196">
        <v>0</v>
      </c>
      <c r="K159" s="196">
        <v>0</v>
      </c>
      <c r="L159" s="196">
        <v>0</v>
      </c>
      <c r="M159" s="2"/>
    </row>
    <row r="160" spans="1:13" customFormat="1" ht="18" customHeight="1" x14ac:dyDescent="0.25">
      <c r="A160" s="176"/>
      <c r="B160" s="16" t="s">
        <v>343</v>
      </c>
      <c r="C160" s="41" t="s">
        <v>12</v>
      </c>
      <c r="D160" s="196">
        <f t="shared" si="30"/>
        <v>0</v>
      </c>
      <c r="E160" s="14" t="s">
        <v>332</v>
      </c>
      <c r="F160" s="196">
        <v>0</v>
      </c>
      <c r="G160" s="196">
        <v>0</v>
      </c>
      <c r="H160" s="196">
        <v>0</v>
      </c>
      <c r="I160" s="196">
        <v>0</v>
      </c>
      <c r="J160" s="196">
        <v>0</v>
      </c>
      <c r="K160" s="196">
        <v>0</v>
      </c>
      <c r="L160" s="196">
        <v>0</v>
      </c>
      <c r="M160" s="2"/>
    </row>
    <row r="161" spans="1:13" customFormat="1" ht="18" customHeight="1" x14ac:dyDescent="0.25">
      <c r="A161" s="177" t="s">
        <v>369</v>
      </c>
      <c r="B161" s="114" t="s">
        <v>404</v>
      </c>
      <c r="C161" s="126"/>
      <c r="D161" s="19"/>
      <c r="E161" s="19"/>
      <c r="F161" s="20"/>
      <c r="G161" s="20"/>
      <c r="H161" s="20"/>
      <c r="I161" s="20"/>
      <c r="J161" s="20"/>
      <c r="K161" s="20"/>
      <c r="L161" s="20"/>
      <c r="M161" s="2"/>
    </row>
    <row r="162" spans="1:13" customFormat="1" ht="18" customHeight="1" x14ac:dyDescent="0.25">
      <c r="A162" s="178"/>
      <c r="B162" s="29" t="s">
        <v>347</v>
      </c>
      <c r="C162" s="51" t="s">
        <v>12</v>
      </c>
      <c r="D162" s="196">
        <f t="shared" ref="D162:D165" si="31">ROUND(SUM(E162:L162),)</f>
        <v>0</v>
      </c>
      <c r="E162" s="196">
        <f>E167</f>
        <v>0</v>
      </c>
      <c r="F162" s="196">
        <f>F167+F172+F177+F182+F187+F192</f>
        <v>0</v>
      </c>
      <c r="G162" s="196">
        <f t="shared" ref="G162:L162" si="32">G167+G172+G177+G182+G187+G192</f>
        <v>0</v>
      </c>
      <c r="H162" s="196">
        <f t="shared" si="32"/>
        <v>0</v>
      </c>
      <c r="I162" s="196">
        <f t="shared" si="32"/>
        <v>0</v>
      </c>
      <c r="J162" s="196">
        <f t="shared" si="32"/>
        <v>0</v>
      </c>
      <c r="K162" s="196">
        <f t="shared" si="32"/>
        <v>0</v>
      </c>
      <c r="L162" s="196">
        <f t="shared" si="32"/>
        <v>0</v>
      </c>
      <c r="M162" s="2"/>
    </row>
    <row r="163" spans="1:13" customFormat="1" ht="18" customHeight="1" x14ac:dyDescent="0.25">
      <c r="A163" s="178"/>
      <c r="B163" s="29" t="s">
        <v>342</v>
      </c>
      <c r="C163" s="51" t="s">
        <v>12</v>
      </c>
      <c r="D163" s="196">
        <f t="shared" si="31"/>
        <v>0</v>
      </c>
      <c r="E163" s="196">
        <f t="shared" ref="E163:E165" si="33">E168</f>
        <v>0</v>
      </c>
      <c r="F163" s="196">
        <f t="shared" ref="F163:L163" si="34">F168+F173+F178+F183+F188+F193</f>
        <v>0</v>
      </c>
      <c r="G163" s="196">
        <f t="shared" si="34"/>
        <v>0</v>
      </c>
      <c r="H163" s="196">
        <f t="shared" si="34"/>
        <v>0</v>
      </c>
      <c r="I163" s="196">
        <f t="shared" si="34"/>
        <v>0</v>
      </c>
      <c r="J163" s="196">
        <f t="shared" si="34"/>
        <v>0</v>
      </c>
      <c r="K163" s="196">
        <f t="shared" si="34"/>
        <v>0</v>
      </c>
      <c r="L163" s="196">
        <f t="shared" si="34"/>
        <v>0</v>
      </c>
      <c r="M163" s="2"/>
    </row>
    <row r="164" spans="1:13" customFormat="1" ht="18" customHeight="1" x14ac:dyDescent="0.25">
      <c r="A164" s="178"/>
      <c r="B164" s="29" t="s">
        <v>344</v>
      </c>
      <c r="C164" s="51" t="s">
        <v>12</v>
      </c>
      <c r="D164" s="196">
        <f t="shared" si="31"/>
        <v>0</v>
      </c>
      <c r="E164" s="196">
        <f t="shared" si="33"/>
        <v>0</v>
      </c>
      <c r="F164" s="196">
        <f t="shared" ref="F164:L164" si="35">F169+F174+F179+F184+F189+F194</f>
        <v>0</v>
      </c>
      <c r="G164" s="196">
        <f t="shared" si="35"/>
        <v>0</v>
      </c>
      <c r="H164" s="196">
        <f t="shared" si="35"/>
        <v>0</v>
      </c>
      <c r="I164" s="196">
        <f t="shared" si="35"/>
        <v>0</v>
      </c>
      <c r="J164" s="196">
        <f t="shared" si="35"/>
        <v>0</v>
      </c>
      <c r="K164" s="196">
        <f t="shared" si="35"/>
        <v>0</v>
      </c>
      <c r="L164" s="196">
        <f t="shared" si="35"/>
        <v>0</v>
      </c>
      <c r="M164" s="2"/>
    </row>
    <row r="165" spans="1:13" customFormat="1" ht="18" customHeight="1" x14ac:dyDescent="0.25">
      <c r="A165" s="179"/>
      <c r="B165" s="29" t="s">
        <v>343</v>
      </c>
      <c r="C165" s="51" t="s">
        <v>12</v>
      </c>
      <c r="D165" s="196">
        <f t="shared" si="31"/>
        <v>0</v>
      </c>
      <c r="E165" s="196">
        <f t="shared" si="33"/>
        <v>0</v>
      </c>
      <c r="F165" s="196">
        <f t="shared" ref="F165:L165" si="36">F170+F175+F180+F185+F190+F195</f>
        <v>0</v>
      </c>
      <c r="G165" s="196">
        <f t="shared" si="36"/>
        <v>0</v>
      </c>
      <c r="H165" s="196">
        <f t="shared" si="36"/>
        <v>0</v>
      </c>
      <c r="I165" s="196">
        <f t="shared" si="36"/>
        <v>0</v>
      </c>
      <c r="J165" s="196">
        <f t="shared" si="36"/>
        <v>0</v>
      </c>
      <c r="K165" s="196">
        <f t="shared" si="36"/>
        <v>0</v>
      </c>
      <c r="L165" s="196">
        <f t="shared" si="36"/>
        <v>0</v>
      </c>
      <c r="M165" s="2"/>
    </row>
    <row r="166" spans="1:13" customFormat="1" ht="18" customHeight="1" x14ac:dyDescent="0.25">
      <c r="A166" s="174" t="s">
        <v>370</v>
      </c>
      <c r="B166" s="172" t="s">
        <v>345</v>
      </c>
      <c r="C166" s="173"/>
      <c r="D166" s="19"/>
      <c r="E166" s="19"/>
      <c r="F166" s="20"/>
      <c r="G166" s="20"/>
      <c r="H166" s="20"/>
      <c r="I166" s="20"/>
      <c r="J166" s="20"/>
      <c r="K166" s="20"/>
      <c r="L166" s="20"/>
      <c r="M166" s="2"/>
    </row>
    <row r="167" spans="1:13" customFormat="1" ht="18" customHeight="1" x14ac:dyDescent="0.25">
      <c r="A167" s="175"/>
      <c r="B167" s="16" t="s">
        <v>347</v>
      </c>
      <c r="C167" s="41" t="s">
        <v>12</v>
      </c>
      <c r="D167" s="196">
        <f t="shared" ref="D167:D170" si="37">ROUND(SUM(E167:L167),)</f>
        <v>0</v>
      </c>
      <c r="E167" s="196">
        <v>0</v>
      </c>
      <c r="F167" s="196">
        <v>0</v>
      </c>
      <c r="G167" s="196">
        <v>0</v>
      </c>
      <c r="H167" s="196">
        <v>0</v>
      </c>
      <c r="I167" s="196">
        <v>0</v>
      </c>
      <c r="J167" s="196">
        <v>0</v>
      </c>
      <c r="K167" s="196">
        <v>0</v>
      </c>
      <c r="L167" s="196">
        <v>0</v>
      </c>
      <c r="M167" s="2"/>
    </row>
    <row r="168" spans="1:13" customFormat="1" ht="18" customHeight="1" x14ac:dyDescent="0.25">
      <c r="A168" s="175"/>
      <c r="B168" s="16" t="s">
        <v>342</v>
      </c>
      <c r="C168" s="41" t="s">
        <v>12</v>
      </c>
      <c r="D168" s="196">
        <f t="shared" si="37"/>
        <v>0</v>
      </c>
      <c r="E168" s="196">
        <v>0</v>
      </c>
      <c r="F168" s="196">
        <v>0</v>
      </c>
      <c r="G168" s="196">
        <v>0</v>
      </c>
      <c r="H168" s="196">
        <v>0</v>
      </c>
      <c r="I168" s="196">
        <v>0</v>
      </c>
      <c r="J168" s="196">
        <v>0</v>
      </c>
      <c r="K168" s="196">
        <v>0</v>
      </c>
      <c r="L168" s="196">
        <v>0</v>
      </c>
      <c r="M168" s="2"/>
    </row>
    <row r="169" spans="1:13" customFormat="1" ht="18" customHeight="1" x14ac:dyDescent="0.25">
      <c r="A169" s="175"/>
      <c r="B169" s="16" t="s">
        <v>344</v>
      </c>
      <c r="C169" s="41" t="s">
        <v>12</v>
      </c>
      <c r="D169" s="196">
        <f t="shared" si="37"/>
        <v>0</v>
      </c>
      <c r="E169" s="196">
        <v>0</v>
      </c>
      <c r="F169" s="196">
        <v>0</v>
      </c>
      <c r="G169" s="196">
        <v>0</v>
      </c>
      <c r="H169" s="196">
        <v>0</v>
      </c>
      <c r="I169" s="196">
        <v>0</v>
      </c>
      <c r="J169" s="196">
        <v>0</v>
      </c>
      <c r="K169" s="196">
        <v>0</v>
      </c>
      <c r="L169" s="196">
        <v>0</v>
      </c>
      <c r="M169" s="2"/>
    </row>
    <row r="170" spans="1:13" customFormat="1" ht="18" customHeight="1" x14ac:dyDescent="0.25">
      <c r="A170" s="176"/>
      <c r="B170" s="16" t="s">
        <v>343</v>
      </c>
      <c r="C170" s="41" t="s">
        <v>12</v>
      </c>
      <c r="D170" s="196">
        <f t="shared" si="37"/>
        <v>0</v>
      </c>
      <c r="E170" s="196">
        <v>0</v>
      </c>
      <c r="F170" s="196">
        <v>0</v>
      </c>
      <c r="G170" s="196">
        <v>0</v>
      </c>
      <c r="H170" s="196">
        <v>0</v>
      </c>
      <c r="I170" s="196">
        <v>0</v>
      </c>
      <c r="J170" s="196">
        <v>0</v>
      </c>
      <c r="K170" s="196">
        <v>0</v>
      </c>
      <c r="L170" s="196">
        <v>0</v>
      </c>
      <c r="M170" s="2"/>
    </row>
    <row r="171" spans="1:13" customFormat="1" ht="33" customHeight="1" x14ac:dyDescent="0.25">
      <c r="A171" s="174" t="s">
        <v>371</v>
      </c>
      <c r="B171" s="172" t="s">
        <v>411</v>
      </c>
      <c r="C171" s="173"/>
      <c r="D171" s="19"/>
      <c r="E171" s="14" t="s">
        <v>332</v>
      </c>
      <c r="F171" s="20"/>
      <c r="G171" s="20"/>
      <c r="H171" s="20"/>
      <c r="I171" s="20"/>
      <c r="J171" s="20"/>
      <c r="K171" s="20"/>
      <c r="L171" s="20"/>
      <c r="M171" s="2"/>
    </row>
    <row r="172" spans="1:13" customFormat="1" ht="18" customHeight="1" x14ac:dyDescent="0.25">
      <c r="A172" s="175"/>
      <c r="B172" s="16" t="s">
        <v>347</v>
      </c>
      <c r="C172" s="41" t="s">
        <v>12</v>
      </c>
      <c r="D172" s="196">
        <f t="shared" ref="D172:D175" si="38">ROUND(SUM(E172:L172),)</f>
        <v>0</v>
      </c>
      <c r="E172" s="14" t="s">
        <v>332</v>
      </c>
      <c r="F172" s="196">
        <v>0</v>
      </c>
      <c r="G172" s="196">
        <v>0</v>
      </c>
      <c r="H172" s="196">
        <v>0</v>
      </c>
      <c r="I172" s="196">
        <v>0</v>
      </c>
      <c r="J172" s="196">
        <v>0</v>
      </c>
      <c r="K172" s="196">
        <v>0</v>
      </c>
      <c r="L172" s="196">
        <v>0</v>
      </c>
      <c r="M172" s="2"/>
    </row>
    <row r="173" spans="1:13" customFormat="1" ht="18" customHeight="1" x14ac:dyDescent="0.25">
      <c r="A173" s="175"/>
      <c r="B173" s="16" t="s">
        <v>342</v>
      </c>
      <c r="C173" s="41" t="s">
        <v>12</v>
      </c>
      <c r="D173" s="196">
        <f t="shared" si="38"/>
        <v>0</v>
      </c>
      <c r="E173" s="14" t="s">
        <v>332</v>
      </c>
      <c r="F173" s="196">
        <v>0</v>
      </c>
      <c r="G173" s="196">
        <v>0</v>
      </c>
      <c r="H173" s="196">
        <v>0</v>
      </c>
      <c r="I173" s="196">
        <v>0</v>
      </c>
      <c r="J173" s="196">
        <v>0</v>
      </c>
      <c r="K173" s="196">
        <v>0</v>
      </c>
      <c r="L173" s="196">
        <v>0</v>
      </c>
      <c r="M173" s="2"/>
    </row>
    <row r="174" spans="1:13" customFormat="1" ht="18" customHeight="1" x14ac:dyDescent="0.25">
      <c r="A174" s="175"/>
      <c r="B174" s="16" t="s">
        <v>344</v>
      </c>
      <c r="C174" s="41" t="s">
        <v>12</v>
      </c>
      <c r="D174" s="196">
        <f t="shared" si="38"/>
        <v>0</v>
      </c>
      <c r="E174" s="14" t="s">
        <v>332</v>
      </c>
      <c r="F174" s="196">
        <v>0</v>
      </c>
      <c r="G174" s="196">
        <v>0</v>
      </c>
      <c r="H174" s="196">
        <v>0</v>
      </c>
      <c r="I174" s="196">
        <v>0</v>
      </c>
      <c r="J174" s="196">
        <v>0</v>
      </c>
      <c r="K174" s="196">
        <v>0</v>
      </c>
      <c r="L174" s="196">
        <v>0</v>
      </c>
      <c r="M174" s="2"/>
    </row>
    <row r="175" spans="1:13" customFormat="1" ht="18" customHeight="1" x14ac:dyDescent="0.25">
      <c r="A175" s="176"/>
      <c r="B175" s="16" t="s">
        <v>343</v>
      </c>
      <c r="C175" s="41" t="s">
        <v>12</v>
      </c>
      <c r="D175" s="196">
        <f t="shared" si="38"/>
        <v>0</v>
      </c>
      <c r="E175" s="14" t="s">
        <v>332</v>
      </c>
      <c r="F175" s="196">
        <v>0</v>
      </c>
      <c r="G175" s="196">
        <v>0</v>
      </c>
      <c r="H175" s="196">
        <v>0</v>
      </c>
      <c r="I175" s="196">
        <v>0</v>
      </c>
      <c r="J175" s="196">
        <v>0</v>
      </c>
      <c r="K175" s="196">
        <v>0</v>
      </c>
      <c r="L175" s="196">
        <v>0</v>
      </c>
      <c r="M175" s="2"/>
    </row>
    <row r="176" spans="1:13" customFormat="1" ht="33" customHeight="1" x14ac:dyDescent="0.25">
      <c r="A176" s="174" t="s">
        <v>372</v>
      </c>
      <c r="B176" s="172" t="s">
        <v>346</v>
      </c>
      <c r="C176" s="173"/>
      <c r="D176" s="19"/>
      <c r="E176" s="14" t="s">
        <v>332</v>
      </c>
      <c r="F176" s="20"/>
      <c r="G176" s="20"/>
      <c r="H176" s="20"/>
      <c r="I176" s="20"/>
      <c r="J176" s="20"/>
      <c r="K176" s="20"/>
      <c r="L176" s="20"/>
      <c r="M176" s="2"/>
    </row>
    <row r="177" spans="1:13" customFormat="1" ht="18" customHeight="1" x14ac:dyDescent="0.25">
      <c r="A177" s="175"/>
      <c r="B177" s="16" t="s">
        <v>347</v>
      </c>
      <c r="C177" s="41" t="s">
        <v>12</v>
      </c>
      <c r="D177" s="196">
        <f t="shared" ref="D177:D180" si="39">ROUND(SUM(E177:L177),)</f>
        <v>0</v>
      </c>
      <c r="E177" s="14" t="s">
        <v>332</v>
      </c>
      <c r="F177" s="196">
        <v>0</v>
      </c>
      <c r="G177" s="196">
        <v>0</v>
      </c>
      <c r="H177" s="196">
        <v>0</v>
      </c>
      <c r="I177" s="196">
        <v>0</v>
      </c>
      <c r="J177" s="196">
        <v>0</v>
      </c>
      <c r="K177" s="196">
        <v>0</v>
      </c>
      <c r="L177" s="196">
        <v>0</v>
      </c>
      <c r="M177" s="2"/>
    </row>
    <row r="178" spans="1:13" customFormat="1" ht="18" customHeight="1" x14ac:dyDescent="0.25">
      <c r="A178" s="175"/>
      <c r="B178" s="16" t="s">
        <v>342</v>
      </c>
      <c r="C178" s="41" t="s">
        <v>12</v>
      </c>
      <c r="D178" s="196">
        <f t="shared" si="39"/>
        <v>0</v>
      </c>
      <c r="E178" s="14" t="s">
        <v>332</v>
      </c>
      <c r="F178" s="196">
        <v>0</v>
      </c>
      <c r="G178" s="196">
        <v>0</v>
      </c>
      <c r="H178" s="196">
        <v>0</v>
      </c>
      <c r="I178" s="196">
        <v>0</v>
      </c>
      <c r="J178" s="196">
        <v>0</v>
      </c>
      <c r="K178" s="196">
        <v>0</v>
      </c>
      <c r="L178" s="196">
        <v>0</v>
      </c>
      <c r="M178" s="2"/>
    </row>
    <row r="179" spans="1:13" customFormat="1" ht="18" customHeight="1" x14ac:dyDescent="0.25">
      <c r="A179" s="175"/>
      <c r="B179" s="16" t="s">
        <v>344</v>
      </c>
      <c r="C179" s="41" t="s">
        <v>12</v>
      </c>
      <c r="D179" s="196">
        <f t="shared" si="39"/>
        <v>0</v>
      </c>
      <c r="E179" s="14" t="s">
        <v>332</v>
      </c>
      <c r="F179" s="196">
        <v>0</v>
      </c>
      <c r="G179" s="196">
        <v>0</v>
      </c>
      <c r="H179" s="196">
        <v>0</v>
      </c>
      <c r="I179" s="196">
        <v>0</v>
      </c>
      <c r="J179" s="196">
        <v>0</v>
      </c>
      <c r="K179" s="196">
        <v>0</v>
      </c>
      <c r="L179" s="196">
        <v>0</v>
      </c>
      <c r="M179" s="2"/>
    </row>
    <row r="180" spans="1:13" customFormat="1" ht="18" customHeight="1" x14ac:dyDescent="0.25">
      <c r="A180" s="176"/>
      <c r="B180" s="16" t="s">
        <v>343</v>
      </c>
      <c r="C180" s="41" t="s">
        <v>12</v>
      </c>
      <c r="D180" s="196">
        <f t="shared" si="39"/>
        <v>0</v>
      </c>
      <c r="E180" s="14" t="s">
        <v>332</v>
      </c>
      <c r="F180" s="196">
        <v>0</v>
      </c>
      <c r="G180" s="196">
        <v>0</v>
      </c>
      <c r="H180" s="196">
        <v>0</v>
      </c>
      <c r="I180" s="196">
        <v>0</v>
      </c>
      <c r="J180" s="196">
        <v>0</v>
      </c>
      <c r="K180" s="196">
        <v>0</v>
      </c>
      <c r="L180" s="196">
        <v>0</v>
      </c>
      <c r="M180" s="2"/>
    </row>
    <row r="181" spans="1:13" customFormat="1" ht="18" customHeight="1" x14ac:dyDescent="0.25">
      <c r="A181" s="174" t="s">
        <v>373</v>
      </c>
      <c r="B181" s="172" t="s">
        <v>412</v>
      </c>
      <c r="C181" s="173"/>
      <c r="D181" s="19"/>
      <c r="E181" s="14" t="s">
        <v>332</v>
      </c>
      <c r="F181" s="20"/>
      <c r="G181" s="20"/>
      <c r="H181" s="20"/>
      <c r="I181" s="20"/>
      <c r="J181" s="20"/>
      <c r="K181" s="20"/>
      <c r="L181" s="20"/>
      <c r="M181" s="2"/>
    </row>
    <row r="182" spans="1:13" customFormat="1" ht="18" customHeight="1" x14ac:dyDescent="0.25">
      <c r="A182" s="175"/>
      <c r="B182" s="16" t="s">
        <v>347</v>
      </c>
      <c r="C182" s="41" t="s">
        <v>12</v>
      </c>
      <c r="D182" s="196">
        <f t="shared" ref="D182:D185" si="40">ROUND(SUM(E182:L182),)</f>
        <v>0</v>
      </c>
      <c r="E182" s="14" t="s">
        <v>332</v>
      </c>
      <c r="F182" s="196">
        <v>0</v>
      </c>
      <c r="G182" s="196">
        <v>0</v>
      </c>
      <c r="H182" s="196">
        <v>0</v>
      </c>
      <c r="I182" s="196">
        <v>0</v>
      </c>
      <c r="J182" s="196">
        <v>0</v>
      </c>
      <c r="K182" s="196">
        <v>0</v>
      </c>
      <c r="L182" s="196">
        <v>0</v>
      </c>
      <c r="M182" s="2"/>
    </row>
    <row r="183" spans="1:13" customFormat="1" ht="18" customHeight="1" x14ac:dyDescent="0.25">
      <c r="A183" s="175"/>
      <c r="B183" s="16" t="s">
        <v>342</v>
      </c>
      <c r="C183" s="41" t="s">
        <v>12</v>
      </c>
      <c r="D183" s="196">
        <f t="shared" si="40"/>
        <v>0</v>
      </c>
      <c r="E183" s="14" t="s">
        <v>332</v>
      </c>
      <c r="F183" s="196">
        <v>0</v>
      </c>
      <c r="G183" s="196">
        <v>0</v>
      </c>
      <c r="H183" s="196">
        <v>0</v>
      </c>
      <c r="I183" s="196">
        <v>0</v>
      </c>
      <c r="J183" s="196">
        <v>0</v>
      </c>
      <c r="K183" s="196">
        <v>0</v>
      </c>
      <c r="L183" s="196">
        <v>0</v>
      </c>
      <c r="M183" s="2"/>
    </row>
    <row r="184" spans="1:13" customFormat="1" ht="18" customHeight="1" x14ac:dyDescent="0.25">
      <c r="A184" s="175"/>
      <c r="B184" s="16" t="s">
        <v>344</v>
      </c>
      <c r="C184" s="41" t="s">
        <v>12</v>
      </c>
      <c r="D184" s="196">
        <f t="shared" si="40"/>
        <v>0</v>
      </c>
      <c r="E184" s="14" t="s">
        <v>332</v>
      </c>
      <c r="F184" s="196">
        <v>0</v>
      </c>
      <c r="G184" s="196">
        <v>0</v>
      </c>
      <c r="H184" s="196">
        <v>0</v>
      </c>
      <c r="I184" s="196">
        <v>0</v>
      </c>
      <c r="J184" s="196">
        <v>0</v>
      </c>
      <c r="K184" s="196">
        <v>0</v>
      </c>
      <c r="L184" s="196">
        <v>0</v>
      </c>
      <c r="M184" s="2"/>
    </row>
    <row r="185" spans="1:13" customFormat="1" ht="18" customHeight="1" x14ac:dyDescent="0.25">
      <c r="A185" s="176"/>
      <c r="B185" s="16" t="s">
        <v>343</v>
      </c>
      <c r="C185" s="41" t="s">
        <v>12</v>
      </c>
      <c r="D185" s="196">
        <f t="shared" si="40"/>
        <v>0</v>
      </c>
      <c r="E185" s="14" t="s">
        <v>332</v>
      </c>
      <c r="F185" s="196">
        <v>0</v>
      </c>
      <c r="G185" s="196">
        <v>0</v>
      </c>
      <c r="H185" s="196">
        <v>0</v>
      </c>
      <c r="I185" s="196">
        <v>0</v>
      </c>
      <c r="J185" s="196">
        <v>0</v>
      </c>
      <c r="K185" s="196">
        <v>0</v>
      </c>
      <c r="L185" s="196">
        <v>0</v>
      </c>
      <c r="M185" s="2"/>
    </row>
    <row r="186" spans="1:13" customFormat="1" ht="35.25" customHeight="1" x14ac:dyDescent="0.25">
      <c r="A186" s="174" t="s">
        <v>374</v>
      </c>
      <c r="B186" s="172" t="s">
        <v>413</v>
      </c>
      <c r="C186" s="173"/>
      <c r="D186" s="19"/>
      <c r="E186" s="14" t="s">
        <v>332</v>
      </c>
      <c r="F186" s="20"/>
      <c r="G186" s="20"/>
      <c r="H186" s="20"/>
      <c r="I186" s="20"/>
      <c r="J186" s="20"/>
      <c r="K186" s="20"/>
      <c r="L186" s="20"/>
      <c r="M186" s="2"/>
    </row>
    <row r="187" spans="1:13" customFormat="1" ht="18" customHeight="1" x14ac:dyDescent="0.25">
      <c r="A187" s="175"/>
      <c r="B187" s="16" t="s">
        <v>347</v>
      </c>
      <c r="C187" s="41" t="s">
        <v>12</v>
      </c>
      <c r="D187" s="196">
        <f t="shared" ref="D187:D190" si="41">ROUND(SUM(E187:L187),)</f>
        <v>0</v>
      </c>
      <c r="E187" s="14" t="s">
        <v>332</v>
      </c>
      <c r="F187" s="196">
        <v>0</v>
      </c>
      <c r="G187" s="196">
        <v>0</v>
      </c>
      <c r="H187" s="196">
        <v>0</v>
      </c>
      <c r="I187" s="196">
        <v>0</v>
      </c>
      <c r="J187" s="196">
        <v>0</v>
      </c>
      <c r="K187" s="196">
        <v>0</v>
      </c>
      <c r="L187" s="196">
        <v>0</v>
      </c>
      <c r="M187" s="2"/>
    </row>
    <row r="188" spans="1:13" customFormat="1" ht="18" customHeight="1" x14ac:dyDescent="0.25">
      <c r="A188" s="175"/>
      <c r="B188" s="16" t="s">
        <v>342</v>
      </c>
      <c r="C188" s="41" t="s">
        <v>12</v>
      </c>
      <c r="D188" s="196">
        <f t="shared" si="41"/>
        <v>0</v>
      </c>
      <c r="E188" s="14" t="s">
        <v>332</v>
      </c>
      <c r="F188" s="196">
        <v>0</v>
      </c>
      <c r="G188" s="196">
        <v>0</v>
      </c>
      <c r="H188" s="196">
        <v>0</v>
      </c>
      <c r="I188" s="196">
        <v>0</v>
      </c>
      <c r="J188" s="196">
        <v>0</v>
      </c>
      <c r="K188" s="196">
        <v>0</v>
      </c>
      <c r="L188" s="196">
        <v>0</v>
      </c>
      <c r="M188" s="2"/>
    </row>
    <row r="189" spans="1:13" customFormat="1" ht="18" customHeight="1" x14ac:dyDescent="0.25">
      <c r="A189" s="175"/>
      <c r="B189" s="16" t="s">
        <v>344</v>
      </c>
      <c r="C189" s="41" t="s">
        <v>12</v>
      </c>
      <c r="D189" s="196">
        <f t="shared" si="41"/>
        <v>0</v>
      </c>
      <c r="E189" s="14" t="s">
        <v>332</v>
      </c>
      <c r="F189" s="196">
        <v>0</v>
      </c>
      <c r="G189" s="196">
        <v>0</v>
      </c>
      <c r="H189" s="196">
        <v>0</v>
      </c>
      <c r="I189" s="196">
        <v>0</v>
      </c>
      <c r="J189" s="196">
        <v>0</v>
      </c>
      <c r="K189" s="196">
        <v>0</v>
      </c>
      <c r="L189" s="196">
        <v>0</v>
      </c>
      <c r="M189" s="2"/>
    </row>
    <row r="190" spans="1:13" customFormat="1" ht="18" customHeight="1" x14ac:dyDescent="0.25">
      <c r="A190" s="176"/>
      <c r="B190" s="16" t="s">
        <v>343</v>
      </c>
      <c r="C190" s="41" t="s">
        <v>12</v>
      </c>
      <c r="D190" s="196">
        <f t="shared" si="41"/>
        <v>0</v>
      </c>
      <c r="E190" s="14" t="s">
        <v>332</v>
      </c>
      <c r="F190" s="196">
        <v>0</v>
      </c>
      <c r="G190" s="196">
        <v>0</v>
      </c>
      <c r="H190" s="196">
        <v>0</v>
      </c>
      <c r="I190" s="196">
        <v>0</v>
      </c>
      <c r="J190" s="196">
        <v>0</v>
      </c>
      <c r="K190" s="196">
        <v>0</v>
      </c>
      <c r="L190" s="196">
        <v>0</v>
      </c>
      <c r="M190" s="2"/>
    </row>
    <row r="191" spans="1:13" customFormat="1" ht="36" customHeight="1" x14ac:dyDescent="0.25">
      <c r="A191" s="174" t="s">
        <v>375</v>
      </c>
      <c r="B191" s="172" t="s">
        <v>414</v>
      </c>
      <c r="C191" s="173"/>
      <c r="D191" s="19"/>
      <c r="E191" s="14" t="s">
        <v>332</v>
      </c>
      <c r="F191" s="20"/>
      <c r="G191" s="20"/>
      <c r="H191" s="20"/>
      <c r="I191" s="20"/>
      <c r="J191" s="20"/>
      <c r="K191" s="20"/>
      <c r="L191" s="20"/>
      <c r="M191" s="2"/>
    </row>
    <row r="192" spans="1:13" customFormat="1" ht="18" customHeight="1" x14ac:dyDescent="0.25">
      <c r="A192" s="175"/>
      <c r="B192" s="16" t="s">
        <v>347</v>
      </c>
      <c r="C192" s="41" t="s">
        <v>12</v>
      </c>
      <c r="D192" s="196">
        <f t="shared" ref="D192:D215" si="42">ROUND(SUM(E192:L192),)</f>
        <v>0</v>
      </c>
      <c r="E192" s="14" t="s">
        <v>332</v>
      </c>
      <c r="F192" s="196">
        <v>0</v>
      </c>
      <c r="G192" s="196">
        <v>0</v>
      </c>
      <c r="H192" s="196">
        <v>0</v>
      </c>
      <c r="I192" s="196">
        <v>0</v>
      </c>
      <c r="J192" s="196">
        <v>0</v>
      </c>
      <c r="K192" s="196">
        <v>0</v>
      </c>
      <c r="L192" s="196">
        <v>0</v>
      </c>
      <c r="M192" s="2"/>
    </row>
    <row r="193" spans="1:13" customFormat="1" ht="18" customHeight="1" x14ac:dyDescent="0.25">
      <c r="A193" s="175"/>
      <c r="B193" s="16" t="s">
        <v>342</v>
      </c>
      <c r="C193" s="41" t="s">
        <v>12</v>
      </c>
      <c r="D193" s="196">
        <f t="shared" si="42"/>
        <v>0</v>
      </c>
      <c r="E193" s="14" t="s">
        <v>332</v>
      </c>
      <c r="F193" s="196">
        <v>0</v>
      </c>
      <c r="G193" s="196">
        <v>0</v>
      </c>
      <c r="H193" s="196">
        <v>0</v>
      </c>
      <c r="I193" s="196">
        <v>0</v>
      </c>
      <c r="J193" s="196">
        <v>0</v>
      </c>
      <c r="K193" s="196">
        <v>0</v>
      </c>
      <c r="L193" s="196">
        <v>0</v>
      </c>
      <c r="M193" s="2"/>
    </row>
    <row r="194" spans="1:13" customFormat="1" ht="18" customHeight="1" x14ac:dyDescent="0.25">
      <c r="A194" s="175"/>
      <c r="B194" s="16" t="s">
        <v>344</v>
      </c>
      <c r="C194" s="41" t="s">
        <v>12</v>
      </c>
      <c r="D194" s="196">
        <f t="shared" si="42"/>
        <v>0</v>
      </c>
      <c r="E194" s="14" t="s">
        <v>332</v>
      </c>
      <c r="F194" s="196">
        <v>0</v>
      </c>
      <c r="G194" s="196">
        <v>0</v>
      </c>
      <c r="H194" s="196">
        <v>0</v>
      </c>
      <c r="I194" s="196">
        <v>0</v>
      </c>
      <c r="J194" s="196">
        <v>0</v>
      </c>
      <c r="K194" s="196">
        <v>0</v>
      </c>
      <c r="L194" s="196">
        <v>0</v>
      </c>
      <c r="M194" s="2"/>
    </row>
    <row r="195" spans="1:13" customFormat="1" ht="18" customHeight="1" x14ac:dyDescent="0.25">
      <c r="A195" s="176"/>
      <c r="B195" s="16" t="s">
        <v>343</v>
      </c>
      <c r="C195" s="41" t="s">
        <v>12</v>
      </c>
      <c r="D195" s="196">
        <f t="shared" si="42"/>
        <v>0</v>
      </c>
      <c r="E195" s="14" t="s">
        <v>332</v>
      </c>
      <c r="F195" s="196">
        <v>0</v>
      </c>
      <c r="G195" s="196">
        <v>0</v>
      </c>
      <c r="H195" s="196">
        <v>0</v>
      </c>
      <c r="I195" s="196">
        <v>0</v>
      </c>
      <c r="J195" s="196">
        <v>0</v>
      </c>
      <c r="K195" s="196">
        <v>0</v>
      </c>
      <c r="L195" s="196">
        <v>0</v>
      </c>
      <c r="M195" s="2"/>
    </row>
    <row r="196" spans="1:13" customFormat="1" ht="48.75" customHeight="1" x14ac:dyDescent="0.25">
      <c r="A196" s="177" t="s">
        <v>376</v>
      </c>
      <c r="B196" s="114" t="s">
        <v>415</v>
      </c>
      <c r="C196" s="126"/>
      <c r="D196" s="19"/>
      <c r="E196" s="19"/>
      <c r="F196" s="20"/>
      <c r="G196" s="20"/>
      <c r="H196" s="20"/>
      <c r="I196" s="20"/>
      <c r="J196" s="20"/>
      <c r="K196" s="20"/>
      <c r="L196" s="20"/>
      <c r="M196" s="2"/>
    </row>
    <row r="197" spans="1:13" customFormat="1" ht="18" customHeight="1" x14ac:dyDescent="0.25">
      <c r="A197" s="178"/>
      <c r="B197" s="29" t="s">
        <v>347</v>
      </c>
      <c r="C197" s="51" t="s">
        <v>12</v>
      </c>
      <c r="D197" s="196">
        <f t="shared" si="42"/>
        <v>0</v>
      </c>
      <c r="E197" s="196">
        <f>E202</f>
        <v>0</v>
      </c>
      <c r="F197" s="19">
        <f>F202+F207+F212</f>
        <v>0</v>
      </c>
      <c r="G197" s="20"/>
      <c r="H197" s="20"/>
      <c r="I197" s="20"/>
      <c r="J197" s="20"/>
      <c r="K197" s="20"/>
      <c r="L197" s="20"/>
      <c r="M197" s="2"/>
    </row>
    <row r="198" spans="1:13" customFormat="1" ht="18" customHeight="1" x14ac:dyDescent="0.25">
      <c r="A198" s="178"/>
      <c r="B198" s="29" t="s">
        <v>342</v>
      </c>
      <c r="C198" s="51" t="s">
        <v>12</v>
      </c>
      <c r="D198" s="196">
        <f t="shared" si="42"/>
        <v>0</v>
      </c>
      <c r="E198" s="196">
        <f>E203</f>
        <v>0</v>
      </c>
      <c r="F198" s="19">
        <f t="shared" ref="F198:F200" si="43">F203+F208+F213</f>
        <v>0</v>
      </c>
      <c r="G198" s="20"/>
      <c r="H198" s="20"/>
      <c r="I198" s="20"/>
      <c r="J198" s="20"/>
      <c r="K198" s="20"/>
      <c r="L198" s="20"/>
      <c r="M198" s="2"/>
    </row>
    <row r="199" spans="1:13" customFormat="1" ht="18" customHeight="1" x14ac:dyDescent="0.25">
      <c r="A199" s="178"/>
      <c r="B199" s="29" t="s">
        <v>344</v>
      </c>
      <c r="C199" s="51" t="s">
        <v>12</v>
      </c>
      <c r="D199" s="196">
        <f t="shared" si="42"/>
        <v>0</v>
      </c>
      <c r="E199" s="196">
        <f>E204</f>
        <v>0</v>
      </c>
      <c r="F199" s="19">
        <f t="shared" si="43"/>
        <v>0</v>
      </c>
      <c r="G199" s="20"/>
      <c r="H199" s="20"/>
      <c r="I199" s="20"/>
      <c r="J199" s="20"/>
      <c r="K199" s="20"/>
      <c r="L199" s="20"/>
      <c r="M199" s="2"/>
    </row>
    <row r="200" spans="1:13" customFormat="1" ht="18" customHeight="1" x14ac:dyDescent="0.25">
      <c r="A200" s="179"/>
      <c r="B200" s="29" t="s">
        <v>343</v>
      </c>
      <c r="C200" s="51" t="s">
        <v>12</v>
      </c>
      <c r="D200" s="196">
        <f t="shared" si="42"/>
        <v>0</v>
      </c>
      <c r="E200" s="196">
        <f>E205</f>
        <v>0</v>
      </c>
      <c r="F200" s="19">
        <f t="shared" si="43"/>
        <v>0</v>
      </c>
      <c r="G200" s="20"/>
      <c r="H200" s="20"/>
      <c r="I200" s="20"/>
      <c r="J200" s="20"/>
      <c r="K200" s="20"/>
      <c r="L200" s="20"/>
      <c r="M200" s="2"/>
    </row>
    <row r="201" spans="1:13" customFormat="1" x14ac:dyDescent="0.25">
      <c r="A201" s="174" t="s">
        <v>377</v>
      </c>
      <c r="B201" s="172" t="s">
        <v>348</v>
      </c>
      <c r="C201" s="173"/>
      <c r="D201" s="19"/>
      <c r="E201" s="19"/>
      <c r="F201" s="20"/>
      <c r="G201" s="20"/>
      <c r="H201" s="20"/>
      <c r="I201" s="20"/>
      <c r="J201" s="20"/>
      <c r="K201" s="20"/>
      <c r="L201" s="20"/>
      <c r="M201" s="2"/>
    </row>
    <row r="202" spans="1:13" customFormat="1" ht="18" customHeight="1" x14ac:dyDescent="0.25">
      <c r="A202" s="175"/>
      <c r="B202" s="16" t="s">
        <v>347</v>
      </c>
      <c r="C202" s="41" t="s">
        <v>12</v>
      </c>
      <c r="D202" s="196">
        <f t="shared" si="42"/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2"/>
    </row>
    <row r="203" spans="1:13" customFormat="1" ht="18" customHeight="1" x14ac:dyDescent="0.25">
      <c r="A203" s="175"/>
      <c r="B203" s="16" t="s">
        <v>342</v>
      </c>
      <c r="C203" s="41" t="s">
        <v>12</v>
      </c>
      <c r="D203" s="196">
        <f t="shared" si="42"/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2"/>
    </row>
    <row r="204" spans="1:13" customFormat="1" ht="18" customHeight="1" x14ac:dyDescent="0.25">
      <c r="A204" s="175"/>
      <c r="B204" s="16" t="s">
        <v>344</v>
      </c>
      <c r="C204" s="41" t="s">
        <v>12</v>
      </c>
      <c r="D204" s="196">
        <f t="shared" si="42"/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2"/>
    </row>
    <row r="205" spans="1:13" customFormat="1" ht="18" customHeight="1" x14ac:dyDescent="0.25">
      <c r="A205" s="176"/>
      <c r="B205" s="16" t="s">
        <v>343</v>
      </c>
      <c r="C205" s="41" t="s">
        <v>12</v>
      </c>
      <c r="D205" s="196">
        <f t="shared" si="42"/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2"/>
    </row>
    <row r="206" spans="1:13" customFormat="1" x14ac:dyDescent="0.25">
      <c r="A206" s="174" t="s">
        <v>378</v>
      </c>
      <c r="B206" s="172" t="s">
        <v>416</v>
      </c>
      <c r="C206" s="173"/>
      <c r="D206" s="19"/>
      <c r="E206" s="14" t="s">
        <v>332</v>
      </c>
      <c r="F206" s="20"/>
      <c r="G206" s="20"/>
      <c r="H206" s="20"/>
      <c r="I206" s="20"/>
      <c r="J206" s="20"/>
      <c r="K206" s="20"/>
      <c r="L206" s="20"/>
      <c r="M206" s="2"/>
    </row>
    <row r="207" spans="1:13" customFormat="1" ht="18" customHeight="1" x14ac:dyDescent="0.25">
      <c r="A207" s="175"/>
      <c r="B207" s="16" t="s">
        <v>347</v>
      </c>
      <c r="C207" s="41" t="s">
        <v>12</v>
      </c>
      <c r="D207" s="196">
        <f t="shared" si="42"/>
        <v>0</v>
      </c>
      <c r="E207" s="14" t="s">
        <v>332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2"/>
    </row>
    <row r="208" spans="1:13" customFormat="1" ht="18" customHeight="1" x14ac:dyDescent="0.25">
      <c r="A208" s="175"/>
      <c r="B208" s="16" t="s">
        <v>342</v>
      </c>
      <c r="C208" s="41" t="s">
        <v>12</v>
      </c>
      <c r="D208" s="196">
        <f t="shared" si="42"/>
        <v>0</v>
      </c>
      <c r="E208" s="14" t="s">
        <v>332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2"/>
    </row>
    <row r="209" spans="1:13" customFormat="1" ht="18" customHeight="1" x14ac:dyDescent="0.25">
      <c r="A209" s="175"/>
      <c r="B209" s="16" t="s">
        <v>344</v>
      </c>
      <c r="C209" s="41" t="s">
        <v>12</v>
      </c>
      <c r="D209" s="196">
        <f t="shared" si="42"/>
        <v>0</v>
      </c>
      <c r="E209" s="14" t="s">
        <v>332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2"/>
    </row>
    <row r="210" spans="1:13" customFormat="1" ht="18" customHeight="1" x14ac:dyDescent="0.25">
      <c r="A210" s="176"/>
      <c r="B210" s="16" t="s">
        <v>343</v>
      </c>
      <c r="C210" s="41" t="s">
        <v>12</v>
      </c>
      <c r="D210" s="196">
        <f t="shared" si="42"/>
        <v>0</v>
      </c>
      <c r="E210" s="14" t="s">
        <v>332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2"/>
    </row>
    <row r="211" spans="1:13" customFormat="1" x14ac:dyDescent="0.25">
      <c r="A211" s="174" t="s">
        <v>379</v>
      </c>
      <c r="B211" s="172" t="s">
        <v>417</v>
      </c>
      <c r="C211" s="173"/>
      <c r="D211" s="19"/>
      <c r="E211" s="14" t="s">
        <v>332</v>
      </c>
      <c r="F211" s="20"/>
      <c r="G211" s="20"/>
      <c r="H211" s="20"/>
      <c r="I211" s="20"/>
      <c r="J211" s="20"/>
      <c r="K211" s="20"/>
      <c r="L211" s="20"/>
      <c r="M211" s="2"/>
    </row>
    <row r="212" spans="1:13" customFormat="1" ht="18" customHeight="1" x14ac:dyDescent="0.25">
      <c r="A212" s="175"/>
      <c r="B212" s="16" t="s">
        <v>347</v>
      </c>
      <c r="C212" s="41" t="s">
        <v>12</v>
      </c>
      <c r="D212" s="196">
        <f t="shared" si="42"/>
        <v>0</v>
      </c>
      <c r="E212" s="14" t="s">
        <v>332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2"/>
    </row>
    <row r="213" spans="1:13" customFormat="1" ht="18" customHeight="1" x14ac:dyDescent="0.25">
      <c r="A213" s="175"/>
      <c r="B213" s="16" t="s">
        <v>341</v>
      </c>
      <c r="C213" s="41" t="s">
        <v>12</v>
      </c>
      <c r="D213" s="196">
        <f t="shared" si="42"/>
        <v>0</v>
      </c>
      <c r="E213" s="14" t="s">
        <v>332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2"/>
    </row>
    <row r="214" spans="1:13" customFormat="1" ht="18" customHeight="1" x14ac:dyDescent="0.25">
      <c r="A214" s="175"/>
      <c r="B214" s="16" t="s">
        <v>342</v>
      </c>
      <c r="C214" s="41" t="s">
        <v>12</v>
      </c>
      <c r="D214" s="196">
        <f t="shared" si="42"/>
        <v>0</v>
      </c>
      <c r="E214" s="14" t="s">
        <v>332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2"/>
    </row>
    <row r="215" spans="1:13" customFormat="1" ht="18" customHeight="1" x14ac:dyDescent="0.25">
      <c r="A215" s="176"/>
      <c r="B215" s="16" t="s">
        <v>343</v>
      </c>
      <c r="C215" s="41" t="s">
        <v>12</v>
      </c>
      <c r="D215" s="196">
        <f t="shared" si="42"/>
        <v>0</v>
      </c>
      <c r="E215" s="14" t="s">
        <v>332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2"/>
    </row>
    <row r="216" spans="1:13" customFormat="1" x14ac:dyDescent="0.25">
      <c r="A216" s="130" t="s">
        <v>60</v>
      </c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2"/>
    </row>
    <row r="217" spans="1:13" customFormat="1" ht="43.5" customHeight="1" x14ac:dyDescent="0.25">
      <c r="A217" s="30">
        <v>1</v>
      </c>
      <c r="B217" s="11" t="s">
        <v>391</v>
      </c>
      <c r="C217" s="201" t="s">
        <v>61</v>
      </c>
      <c r="D217" s="202">
        <f>ROUND(AVERAGE(E217:I217),2)</f>
        <v>0</v>
      </c>
      <c r="E217" s="202">
        <v>0</v>
      </c>
      <c r="F217" s="202">
        <v>0</v>
      </c>
      <c r="G217" s="202">
        <v>0</v>
      </c>
      <c r="H217" s="202">
        <v>0</v>
      </c>
      <c r="I217" s="202">
        <v>0</v>
      </c>
      <c r="J217" s="14" t="s">
        <v>332</v>
      </c>
      <c r="K217" s="14" t="s">
        <v>332</v>
      </c>
      <c r="L217" s="14" t="s">
        <v>332</v>
      </c>
      <c r="M217" s="2"/>
    </row>
    <row r="218" spans="1:13" customFormat="1" ht="45.75" customHeight="1" x14ac:dyDescent="0.25">
      <c r="A218" s="30">
        <v>2</v>
      </c>
      <c r="B218" s="11" t="s">
        <v>62</v>
      </c>
      <c r="C218" s="201" t="s">
        <v>61</v>
      </c>
      <c r="D218" s="202">
        <f>ROUND(AVERAGE(E218:L218),2)</f>
        <v>0</v>
      </c>
      <c r="E218" s="202">
        <v>0</v>
      </c>
      <c r="F218" s="202">
        <v>0</v>
      </c>
      <c r="G218" s="202">
        <v>0</v>
      </c>
      <c r="H218" s="202">
        <v>0</v>
      </c>
      <c r="I218" s="202">
        <v>0</v>
      </c>
      <c r="J218" s="202">
        <v>0</v>
      </c>
      <c r="K218" s="202">
        <v>0</v>
      </c>
      <c r="L218" s="202">
        <v>0</v>
      </c>
      <c r="M218" s="2"/>
    </row>
    <row r="219" spans="1:13" customFormat="1" ht="45" x14ac:dyDescent="0.25">
      <c r="A219" s="30">
        <v>3</v>
      </c>
      <c r="B219" s="11" t="s">
        <v>63</v>
      </c>
      <c r="C219" s="201" t="s">
        <v>61</v>
      </c>
      <c r="D219" s="202">
        <f>ROUND(AVERAGE(E219:L219),2)</f>
        <v>0</v>
      </c>
      <c r="E219" s="202">
        <v>0</v>
      </c>
      <c r="F219" s="202">
        <v>0</v>
      </c>
      <c r="G219" s="202">
        <v>0</v>
      </c>
      <c r="H219" s="202">
        <v>0</v>
      </c>
      <c r="I219" s="202">
        <v>0</v>
      </c>
      <c r="J219" s="202">
        <v>0</v>
      </c>
      <c r="K219" s="202">
        <v>0</v>
      </c>
      <c r="L219" s="202">
        <v>0</v>
      </c>
      <c r="M219" s="2"/>
    </row>
    <row r="220" spans="1:13" customFormat="1" x14ac:dyDescent="0.25">
      <c r="A220" s="30">
        <v>4</v>
      </c>
      <c r="B220" s="149" t="s">
        <v>531</v>
      </c>
      <c r="C220" s="150"/>
      <c r="D220" s="19"/>
      <c r="E220" s="19"/>
      <c r="F220" s="20"/>
      <c r="G220" s="20"/>
      <c r="H220" s="20"/>
      <c r="I220" s="20"/>
      <c r="J220" s="14" t="s">
        <v>332</v>
      </c>
      <c r="K220" s="14" t="s">
        <v>332</v>
      </c>
      <c r="L220" s="14" t="s">
        <v>332</v>
      </c>
      <c r="M220" s="2"/>
    </row>
    <row r="221" spans="1:13" customFormat="1" x14ac:dyDescent="0.25">
      <c r="A221" s="110" t="s">
        <v>19</v>
      </c>
      <c r="B221" s="122" t="s">
        <v>72</v>
      </c>
      <c r="C221" s="123"/>
      <c r="D221" s="19"/>
      <c r="E221" s="19"/>
      <c r="F221" s="20"/>
      <c r="G221" s="20"/>
      <c r="H221" s="20"/>
      <c r="I221" s="20"/>
      <c r="J221" s="14" t="s">
        <v>332</v>
      </c>
      <c r="K221" s="14" t="s">
        <v>332</v>
      </c>
      <c r="L221" s="14" t="s">
        <v>332</v>
      </c>
      <c r="M221" s="2"/>
    </row>
    <row r="222" spans="1:13" customFormat="1" x14ac:dyDescent="0.25">
      <c r="A222" s="111"/>
      <c r="B222" s="16" t="s">
        <v>65</v>
      </c>
      <c r="C222" s="21" t="s">
        <v>12</v>
      </c>
      <c r="D222" s="196">
        <f t="shared" ref="D222:D232" si="44">ROUND(SUM(E222:L222),)</f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4" t="s">
        <v>332</v>
      </c>
      <c r="K222" s="14" t="s">
        <v>332</v>
      </c>
      <c r="L222" s="14" t="s">
        <v>332</v>
      </c>
      <c r="M222" s="2"/>
    </row>
    <row r="223" spans="1:13" customFormat="1" x14ac:dyDescent="0.25">
      <c r="A223" s="112"/>
      <c r="B223" s="16" t="s">
        <v>66</v>
      </c>
      <c r="C223" s="21" t="s">
        <v>12</v>
      </c>
      <c r="D223" s="196">
        <f t="shared" si="44"/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4" t="s">
        <v>332</v>
      </c>
      <c r="K223" s="14" t="s">
        <v>332</v>
      </c>
      <c r="L223" s="14" t="s">
        <v>332</v>
      </c>
      <c r="M223" s="2"/>
    </row>
    <row r="224" spans="1:13" customFormat="1" x14ac:dyDescent="0.25">
      <c r="A224" s="110" t="s">
        <v>23</v>
      </c>
      <c r="B224" s="122" t="s">
        <v>68</v>
      </c>
      <c r="C224" s="123"/>
      <c r="D224" s="19"/>
      <c r="E224" s="14" t="s">
        <v>332</v>
      </c>
      <c r="F224" s="20"/>
      <c r="G224" s="20"/>
      <c r="H224" s="20"/>
      <c r="I224" s="20"/>
      <c r="J224" s="20"/>
      <c r="K224" s="20"/>
      <c r="L224" s="20"/>
      <c r="M224" s="2"/>
    </row>
    <row r="225" spans="1:13" customFormat="1" x14ac:dyDescent="0.25">
      <c r="A225" s="111"/>
      <c r="B225" s="16" t="s">
        <v>65</v>
      </c>
      <c r="C225" s="21" t="s">
        <v>12</v>
      </c>
      <c r="D225" s="196">
        <f t="shared" si="44"/>
        <v>0</v>
      </c>
      <c r="E225" s="14" t="s">
        <v>332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2"/>
    </row>
    <row r="226" spans="1:13" customFormat="1" x14ac:dyDescent="0.25">
      <c r="A226" s="112"/>
      <c r="B226" s="16" t="s">
        <v>66</v>
      </c>
      <c r="C226" s="21" t="s">
        <v>12</v>
      </c>
      <c r="D226" s="196">
        <f t="shared" si="44"/>
        <v>0</v>
      </c>
      <c r="E226" s="14" t="s">
        <v>332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2"/>
    </row>
    <row r="227" spans="1:13" customFormat="1" ht="29.25" customHeight="1" x14ac:dyDescent="0.25">
      <c r="A227" s="110" t="s">
        <v>25</v>
      </c>
      <c r="B227" s="122" t="s">
        <v>392</v>
      </c>
      <c r="C227" s="123"/>
      <c r="D227" s="19"/>
      <c r="E227" s="14" t="s">
        <v>332</v>
      </c>
      <c r="F227" s="20"/>
      <c r="G227" s="20"/>
      <c r="H227" s="20"/>
      <c r="I227" s="20"/>
      <c r="J227" s="14" t="s">
        <v>332</v>
      </c>
      <c r="K227" s="14" t="s">
        <v>332</v>
      </c>
      <c r="L227" s="14" t="s">
        <v>332</v>
      </c>
      <c r="M227" s="2"/>
    </row>
    <row r="228" spans="1:13" customFormat="1" x14ac:dyDescent="0.25">
      <c r="A228" s="111"/>
      <c r="B228" s="16" t="s">
        <v>65</v>
      </c>
      <c r="C228" s="21" t="s">
        <v>12</v>
      </c>
      <c r="D228" s="196">
        <f t="shared" si="44"/>
        <v>0</v>
      </c>
      <c r="E228" s="14" t="s">
        <v>332</v>
      </c>
      <c r="F228" s="19">
        <v>0</v>
      </c>
      <c r="G228" s="19">
        <v>0</v>
      </c>
      <c r="H228" s="19">
        <v>0</v>
      </c>
      <c r="I228" s="19">
        <v>0</v>
      </c>
      <c r="J228" s="14" t="s">
        <v>332</v>
      </c>
      <c r="K228" s="14" t="s">
        <v>332</v>
      </c>
      <c r="L228" s="14" t="s">
        <v>332</v>
      </c>
      <c r="M228" s="2"/>
    </row>
    <row r="229" spans="1:13" customFormat="1" x14ac:dyDescent="0.25">
      <c r="A229" s="112"/>
      <c r="B229" s="16" t="s">
        <v>66</v>
      </c>
      <c r="C229" s="21" t="s">
        <v>12</v>
      </c>
      <c r="D229" s="196">
        <f t="shared" si="44"/>
        <v>0</v>
      </c>
      <c r="E229" s="14" t="s">
        <v>332</v>
      </c>
      <c r="F229" s="19">
        <v>0</v>
      </c>
      <c r="G229" s="19">
        <v>0</v>
      </c>
      <c r="H229" s="19">
        <v>0</v>
      </c>
      <c r="I229" s="19">
        <v>0</v>
      </c>
      <c r="J229" s="14" t="s">
        <v>332</v>
      </c>
      <c r="K229" s="14" t="s">
        <v>332</v>
      </c>
      <c r="L229" s="14" t="s">
        <v>332</v>
      </c>
      <c r="M229" s="2"/>
    </row>
    <row r="230" spans="1:13" s="4" customFormat="1" x14ac:dyDescent="0.25">
      <c r="A230" s="110" t="s">
        <v>133</v>
      </c>
      <c r="B230" s="122" t="s">
        <v>226</v>
      </c>
      <c r="C230" s="123"/>
      <c r="D230" s="19"/>
      <c r="E230" s="14" t="s">
        <v>332</v>
      </c>
      <c r="F230" s="20"/>
      <c r="G230" s="20"/>
      <c r="H230" s="20"/>
      <c r="I230" s="20"/>
      <c r="J230" s="20"/>
      <c r="K230" s="20"/>
      <c r="L230" s="20"/>
      <c r="M230" s="3"/>
    </row>
    <row r="231" spans="1:13" s="4" customFormat="1" x14ac:dyDescent="0.25">
      <c r="A231" s="111"/>
      <c r="B231" s="16" t="s">
        <v>65</v>
      </c>
      <c r="C231" s="21" t="s">
        <v>12</v>
      </c>
      <c r="D231" s="196">
        <f t="shared" si="44"/>
        <v>0</v>
      </c>
      <c r="E231" s="14" t="s">
        <v>332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3"/>
    </row>
    <row r="232" spans="1:13" s="4" customFormat="1" x14ac:dyDescent="0.25">
      <c r="A232" s="112"/>
      <c r="B232" s="16" t="s">
        <v>66</v>
      </c>
      <c r="C232" s="21" t="s">
        <v>12</v>
      </c>
      <c r="D232" s="196">
        <f t="shared" si="44"/>
        <v>0</v>
      </c>
      <c r="E232" s="14" t="s">
        <v>332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3"/>
    </row>
    <row r="233" spans="1:13" customFormat="1" x14ac:dyDescent="0.25">
      <c r="A233" s="30">
        <v>5</v>
      </c>
      <c r="B233" s="149" t="s">
        <v>70</v>
      </c>
      <c r="C233" s="150"/>
      <c r="D233" s="19"/>
      <c r="E233" s="19"/>
      <c r="F233" s="20"/>
      <c r="G233" s="20"/>
      <c r="H233" s="20"/>
      <c r="I233" s="20"/>
      <c r="J233" s="20"/>
      <c r="K233" s="20"/>
      <c r="L233" s="20"/>
      <c r="M233" s="2"/>
    </row>
    <row r="234" spans="1:13" customFormat="1" ht="15" customHeight="1" x14ac:dyDescent="0.25">
      <c r="A234" s="110" t="s">
        <v>28</v>
      </c>
      <c r="B234" s="122" t="s">
        <v>73</v>
      </c>
      <c r="C234" s="123"/>
      <c r="D234" s="19"/>
      <c r="E234" s="19"/>
      <c r="F234" s="20"/>
      <c r="G234" s="20"/>
      <c r="H234" s="20"/>
      <c r="I234" s="20"/>
      <c r="J234" s="20"/>
      <c r="K234" s="20"/>
      <c r="L234" s="20"/>
      <c r="M234" s="2"/>
    </row>
    <row r="235" spans="1:13" customFormat="1" x14ac:dyDescent="0.25">
      <c r="A235" s="111"/>
      <c r="B235" s="16" t="s">
        <v>65</v>
      </c>
      <c r="C235" s="21" t="s">
        <v>12</v>
      </c>
      <c r="D235" s="196">
        <f t="shared" ref="D235:D236" si="45">ROUND(SUM(E235:L235),)</f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2"/>
    </row>
    <row r="236" spans="1:13" customFormat="1" x14ac:dyDescent="0.25">
      <c r="A236" s="112"/>
      <c r="B236" s="16" t="s">
        <v>66</v>
      </c>
      <c r="C236" s="21" t="s">
        <v>12</v>
      </c>
      <c r="D236" s="196">
        <f t="shared" si="45"/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2"/>
    </row>
    <row r="237" spans="1:13" customFormat="1" x14ac:dyDescent="0.25">
      <c r="A237" s="110" t="s">
        <v>29</v>
      </c>
      <c r="B237" s="122" t="s">
        <v>71</v>
      </c>
      <c r="C237" s="123"/>
      <c r="D237" s="19"/>
      <c r="E237" s="14" t="s">
        <v>332</v>
      </c>
      <c r="F237" s="20"/>
      <c r="G237" s="20"/>
      <c r="H237" s="20"/>
      <c r="I237" s="20"/>
      <c r="J237" s="20"/>
      <c r="K237" s="20"/>
      <c r="L237" s="20"/>
      <c r="M237" s="2"/>
    </row>
    <row r="238" spans="1:13" customFormat="1" x14ac:dyDescent="0.25">
      <c r="A238" s="111"/>
      <c r="B238" s="16" t="s">
        <v>65</v>
      </c>
      <c r="C238" s="21" t="s">
        <v>12</v>
      </c>
      <c r="D238" s="196">
        <f t="shared" ref="D238:D239" si="46">ROUND(SUM(E238:L238),)</f>
        <v>0</v>
      </c>
      <c r="E238" s="14" t="s">
        <v>332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2"/>
    </row>
    <row r="239" spans="1:13" customFormat="1" x14ac:dyDescent="0.25">
      <c r="A239" s="112"/>
      <c r="B239" s="16" t="s">
        <v>66</v>
      </c>
      <c r="C239" s="21" t="s">
        <v>12</v>
      </c>
      <c r="D239" s="196">
        <f t="shared" si="46"/>
        <v>0</v>
      </c>
      <c r="E239" s="14" t="s">
        <v>332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2"/>
    </row>
    <row r="240" spans="1:13" customFormat="1" ht="29.25" customHeight="1" x14ac:dyDescent="0.25">
      <c r="A240" s="110" t="s">
        <v>30</v>
      </c>
      <c r="B240" s="122" t="s">
        <v>393</v>
      </c>
      <c r="C240" s="123"/>
      <c r="D240" s="19"/>
      <c r="E240" s="14" t="s">
        <v>332</v>
      </c>
      <c r="F240" s="20"/>
      <c r="G240" s="20"/>
      <c r="H240" s="20"/>
      <c r="I240" s="20"/>
      <c r="J240" s="20"/>
      <c r="K240" s="20"/>
      <c r="L240" s="20"/>
      <c r="M240" s="2"/>
    </row>
    <row r="241" spans="1:13" customFormat="1" x14ac:dyDescent="0.25">
      <c r="A241" s="111"/>
      <c r="B241" s="16" t="s">
        <v>65</v>
      </c>
      <c r="C241" s="21" t="s">
        <v>12</v>
      </c>
      <c r="D241" s="196">
        <f t="shared" ref="D241:D247" si="47">ROUND(SUM(E241:L241),)</f>
        <v>0</v>
      </c>
      <c r="E241" s="14" t="s">
        <v>332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2"/>
    </row>
    <row r="242" spans="1:13" customFormat="1" x14ac:dyDescent="0.25">
      <c r="A242" s="112"/>
      <c r="B242" s="16" t="s">
        <v>66</v>
      </c>
      <c r="C242" s="21" t="s">
        <v>12</v>
      </c>
      <c r="D242" s="196">
        <f t="shared" si="47"/>
        <v>0</v>
      </c>
      <c r="E242" s="14" t="s">
        <v>332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2"/>
    </row>
    <row r="243" spans="1:13" customFormat="1" x14ac:dyDescent="0.25">
      <c r="A243" s="30">
        <v>6</v>
      </c>
      <c r="B243" s="149" t="s">
        <v>74</v>
      </c>
      <c r="C243" s="150"/>
      <c r="D243" s="19"/>
      <c r="E243" s="19"/>
      <c r="F243" s="20"/>
      <c r="G243" s="20"/>
      <c r="H243" s="20"/>
      <c r="I243" s="20"/>
      <c r="J243" s="20"/>
      <c r="K243" s="20"/>
      <c r="L243" s="20"/>
      <c r="M243" s="2"/>
    </row>
    <row r="244" spans="1:13" customFormat="1" x14ac:dyDescent="0.25">
      <c r="A244" s="110" t="s">
        <v>33</v>
      </c>
      <c r="B244" s="31" t="s">
        <v>75</v>
      </c>
      <c r="C244" s="65" t="s">
        <v>12</v>
      </c>
      <c r="D244" s="196">
        <f t="shared" si="47"/>
        <v>0</v>
      </c>
      <c r="E244" s="19">
        <f>SUM(E245:E247)</f>
        <v>0</v>
      </c>
      <c r="F244" s="19">
        <f t="shared" ref="F244:L244" si="48">SUM(F245:F247)</f>
        <v>0</v>
      </c>
      <c r="G244" s="19">
        <f t="shared" si="48"/>
        <v>0</v>
      </c>
      <c r="H244" s="19">
        <f t="shared" si="48"/>
        <v>0</v>
      </c>
      <c r="I244" s="19">
        <f t="shared" si="48"/>
        <v>0</v>
      </c>
      <c r="J244" s="19">
        <f t="shared" si="48"/>
        <v>0</v>
      </c>
      <c r="K244" s="19">
        <f t="shared" si="48"/>
        <v>0</v>
      </c>
      <c r="L244" s="19">
        <f t="shared" si="48"/>
        <v>0</v>
      </c>
      <c r="M244" s="2"/>
    </row>
    <row r="245" spans="1:13" customFormat="1" x14ac:dyDescent="0.25">
      <c r="A245" s="111"/>
      <c r="B245" s="16" t="s">
        <v>76</v>
      </c>
      <c r="C245" s="21" t="s">
        <v>12</v>
      </c>
      <c r="D245" s="196">
        <f t="shared" si="47"/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2"/>
    </row>
    <row r="246" spans="1:13" customFormat="1" x14ac:dyDescent="0.25">
      <c r="A246" s="111"/>
      <c r="B246" s="16" t="s">
        <v>77</v>
      </c>
      <c r="C246" s="21" t="s">
        <v>12</v>
      </c>
      <c r="D246" s="196">
        <f t="shared" si="47"/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2"/>
    </row>
    <row r="247" spans="1:13" customFormat="1" x14ac:dyDescent="0.25">
      <c r="A247" s="112"/>
      <c r="B247" s="16" t="s">
        <v>78</v>
      </c>
      <c r="C247" s="21" t="s">
        <v>12</v>
      </c>
      <c r="D247" s="196">
        <f t="shared" si="47"/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2"/>
    </row>
    <row r="248" spans="1:13" customFormat="1" x14ac:dyDescent="0.25">
      <c r="A248" s="110" t="s">
        <v>34</v>
      </c>
      <c r="B248" s="122" t="s">
        <v>92</v>
      </c>
      <c r="C248" s="123"/>
      <c r="D248" s="19"/>
      <c r="E248" s="19"/>
      <c r="F248" s="20"/>
      <c r="G248" s="20"/>
      <c r="H248" s="20"/>
      <c r="I248" s="20"/>
      <c r="J248" s="20"/>
      <c r="K248" s="20"/>
      <c r="L248" s="20"/>
      <c r="M248" s="2"/>
    </row>
    <row r="249" spans="1:13" customFormat="1" ht="30" x14ac:dyDescent="0.25">
      <c r="A249" s="111"/>
      <c r="B249" s="16" t="s">
        <v>81</v>
      </c>
      <c r="C249" s="21" t="s">
        <v>61</v>
      </c>
      <c r="D249" s="202">
        <f>ROUND(AVERAGE(E249:L249),2)</f>
        <v>0</v>
      </c>
      <c r="E249" s="202">
        <v>0</v>
      </c>
      <c r="F249" s="202">
        <v>0</v>
      </c>
      <c r="G249" s="202">
        <v>0</v>
      </c>
      <c r="H249" s="202">
        <v>0</v>
      </c>
      <c r="I249" s="202">
        <v>0</v>
      </c>
      <c r="J249" s="202">
        <v>0</v>
      </c>
      <c r="K249" s="202">
        <v>0</v>
      </c>
      <c r="L249" s="202">
        <v>0</v>
      </c>
      <c r="M249" s="2"/>
    </row>
    <row r="250" spans="1:13" customFormat="1" x14ac:dyDescent="0.25">
      <c r="A250" s="111"/>
      <c r="B250" s="16" t="s">
        <v>82</v>
      </c>
      <c r="C250" s="21" t="s">
        <v>61</v>
      </c>
      <c r="D250" s="202">
        <f>ROUND(AVERAGE(E250:L250),2)</f>
        <v>0</v>
      </c>
      <c r="E250" s="202">
        <v>0</v>
      </c>
      <c r="F250" s="202">
        <v>0</v>
      </c>
      <c r="G250" s="202">
        <v>0</v>
      </c>
      <c r="H250" s="202">
        <v>0</v>
      </c>
      <c r="I250" s="202">
        <v>0</v>
      </c>
      <c r="J250" s="202">
        <v>0</v>
      </c>
      <c r="K250" s="202">
        <v>0</v>
      </c>
      <c r="L250" s="202">
        <v>0</v>
      </c>
      <c r="M250" s="2"/>
    </row>
    <row r="251" spans="1:13" customFormat="1" x14ac:dyDescent="0.25">
      <c r="A251" s="30">
        <v>7</v>
      </c>
      <c r="B251" s="149" t="s">
        <v>79</v>
      </c>
      <c r="C251" s="150"/>
      <c r="D251" s="19"/>
      <c r="E251" s="19"/>
      <c r="F251" s="20"/>
      <c r="G251" s="20"/>
      <c r="H251" s="20"/>
      <c r="I251" s="20"/>
      <c r="J251" s="20"/>
      <c r="K251" s="20"/>
      <c r="L251" s="20"/>
      <c r="M251" s="2"/>
    </row>
    <row r="252" spans="1:13" customFormat="1" x14ac:dyDescent="0.25">
      <c r="A252" s="110" t="s">
        <v>37</v>
      </c>
      <c r="B252" s="31" t="s">
        <v>75</v>
      </c>
      <c r="C252" s="65" t="s">
        <v>12</v>
      </c>
      <c r="D252" s="196">
        <f t="shared" ref="D252:D255" si="49">ROUND(SUM(E252:L252),)</f>
        <v>0</v>
      </c>
      <c r="E252" s="19">
        <f>SUM(E253:E255)</f>
        <v>0</v>
      </c>
      <c r="F252" s="19">
        <f t="shared" ref="F252" si="50">SUM(F253:F255)</f>
        <v>0</v>
      </c>
      <c r="G252" s="19">
        <f t="shared" ref="G252" si="51">SUM(G253:G255)</f>
        <v>0</v>
      </c>
      <c r="H252" s="19">
        <f t="shared" ref="H252" si="52">SUM(H253:H255)</f>
        <v>0</v>
      </c>
      <c r="I252" s="19">
        <f t="shared" ref="I252" si="53">SUM(I253:I255)</f>
        <v>0</v>
      </c>
      <c r="J252" s="19">
        <f t="shared" ref="J252" si="54">SUM(J253:J255)</f>
        <v>0</v>
      </c>
      <c r="K252" s="19">
        <f t="shared" ref="K252" si="55">SUM(K253:K255)</f>
        <v>0</v>
      </c>
      <c r="L252" s="19">
        <f t="shared" ref="L252" si="56">SUM(L253:L255)</f>
        <v>0</v>
      </c>
      <c r="M252" s="2"/>
    </row>
    <row r="253" spans="1:13" customFormat="1" x14ac:dyDescent="0.25">
      <c r="A253" s="111"/>
      <c r="B253" s="16" t="s">
        <v>76</v>
      </c>
      <c r="C253" s="21" t="s">
        <v>12</v>
      </c>
      <c r="D253" s="196">
        <f t="shared" si="49"/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2"/>
    </row>
    <row r="254" spans="1:13" customFormat="1" x14ac:dyDescent="0.25">
      <c r="A254" s="111"/>
      <c r="B254" s="16" t="s">
        <v>77</v>
      </c>
      <c r="C254" s="21" t="s">
        <v>12</v>
      </c>
      <c r="D254" s="196">
        <f t="shared" si="49"/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2"/>
    </row>
    <row r="255" spans="1:13" customFormat="1" x14ac:dyDescent="0.25">
      <c r="A255" s="112"/>
      <c r="B255" s="16" t="s">
        <v>78</v>
      </c>
      <c r="C255" s="21" t="s">
        <v>12</v>
      </c>
      <c r="D255" s="196">
        <f t="shared" si="49"/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2"/>
    </row>
    <row r="256" spans="1:13" customFormat="1" x14ac:dyDescent="0.25">
      <c r="A256" s="110" t="s">
        <v>38</v>
      </c>
      <c r="B256" s="122" t="s">
        <v>80</v>
      </c>
      <c r="C256" s="123"/>
      <c r="D256" s="19"/>
      <c r="E256" s="19"/>
      <c r="F256" s="20"/>
      <c r="G256" s="20"/>
      <c r="H256" s="20"/>
      <c r="I256" s="20"/>
      <c r="J256" s="20"/>
      <c r="K256" s="20"/>
      <c r="L256" s="20"/>
      <c r="M256" s="2"/>
    </row>
    <row r="257" spans="1:13" customFormat="1" ht="30" x14ac:dyDescent="0.25">
      <c r="A257" s="111"/>
      <c r="B257" s="16" t="s">
        <v>81</v>
      </c>
      <c r="C257" s="21" t="s">
        <v>61</v>
      </c>
      <c r="D257" s="202">
        <f>ROUND(AVERAGE(E257:L257),2)</f>
        <v>0</v>
      </c>
      <c r="E257" s="202">
        <v>0</v>
      </c>
      <c r="F257" s="202">
        <v>0</v>
      </c>
      <c r="G257" s="202">
        <v>0</v>
      </c>
      <c r="H257" s="202">
        <v>0</v>
      </c>
      <c r="I257" s="202">
        <v>0</v>
      </c>
      <c r="J257" s="202">
        <v>0</v>
      </c>
      <c r="K257" s="202">
        <v>0</v>
      </c>
      <c r="L257" s="202">
        <v>0</v>
      </c>
      <c r="M257" s="2"/>
    </row>
    <row r="258" spans="1:13" customFormat="1" x14ac:dyDescent="0.25">
      <c r="A258" s="111"/>
      <c r="B258" s="16" t="s">
        <v>82</v>
      </c>
      <c r="C258" s="21" t="s">
        <v>61</v>
      </c>
      <c r="D258" s="202">
        <f>ROUND(AVERAGE(E258:L258),2)</f>
        <v>0</v>
      </c>
      <c r="E258" s="202">
        <v>0</v>
      </c>
      <c r="F258" s="202">
        <v>0</v>
      </c>
      <c r="G258" s="202">
        <v>0</v>
      </c>
      <c r="H258" s="202">
        <v>0</v>
      </c>
      <c r="I258" s="202">
        <v>0</v>
      </c>
      <c r="J258" s="202">
        <v>0</v>
      </c>
      <c r="K258" s="202">
        <v>0</v>
      </c>
      <c r="L258" s="202">
        <v>0</v>
      </c>
      <c r="M258" s="2"/>
    </row>
    <row r="259" spans="1:13" customFormat="1" x14ac:dyDescent="0.25">
      <c r="A259" s="30">
        <v>8</v>
      </c>
      <c r="B259" s="149" t="s">
        <v>83</v>
      </c>
      <c r="C259" s="150"/>
      <c r="D259" s="19"/>
      <c r="E259" s="14" t="s">
        <v>332</v>
      </c>
      <c r="F259" s="20"/>
      <c r="G259" s="20"/>
      <c r="H259" s="20"/>
      <c r="I259" s="20"/>
      <c r="J259" s="20"/>
      <c r="K259" s="20"/>
      <c r="L259" s="20"/>
      <c r="M259" s="2"/>
    </row>
    <row r="260" spans="1:13" customFormat="1" x14ac:dyDescent="0.25">
      <c r="A260" s="32" t="s">
        <v>41</v>
      </c>
      <c r="B260" s="31" t="s">
        <v>84</v>
      </c>
      <c r="C260" s="65" t="s">
        <v>12</v>
      </c>
      <c r="D260" s="196">
        <f t="shared" ref="D260:D269" si="57">ROUND(SUM(E260:L260),)</f>
        <v>0</v>
      </c>
      <c r="E260" s="14" t="s">
        <v>332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2"/>
    </row>
    <row r="261" spans="1:13" customFormat="1" x14ac:dyDescent="0.25">
      <c r="A261" s="110" t="s">
        <v>42</v>
      </c>
      <c r="B261" s="31" t="s">
        <v>85</v>
      </c>
      <c r="C261" s="65" t="s">
        <v>12</v>
      </c>
      <c r="D261" s="196">
        <f t="shared" si="57"/>
        <v>0</v>
      </c>
      <c r="E261" s="14" t="s">
        <v>332</v>
      </c>
      <c r="F261" s="19">
        <f t="shared" ref="F261" si="58">SUM(F262:F264)</f>
        <v>0</v>
      </c>
      <c r="G261" s="19">
        <f t="shared" ref="G261" si="59">SUM(G262:G264)</f>
        <v>0</v>
      </c>
      <c r="H261" s="19">
        <f t="shared" ref="H261" si="60">SUM(H262:H264)</f>
        <v>0</v>
      </c>
      <c r="I261" s="19">
        <f t="shared" ref="I261" si="61">SUM(I262:I264)</f>
        <v>0</v>
      </c>
      <c r="J261" s="19">
        <f t="shared" ref="J261" si="62">SUM(J262:J264)</f>
        <v>0</v>
      </c>
      <c r="K261" s="19">
        <f t="shared" ref="K261" si="63">SUM(K262:K264)</f>
        <v>0</v>
      </c>
      <c r="L261" s="19">
        <f t="shared" ref="L261" si="64">SUM(L262:L264)</f>
        <v>0</v>
      </c>
      <c r="M261" s="2"/>
    </row>
    <row r="262" spans="1:13" customFormat="1" x14ac:dyDescent="0.25">
      <c r="A262" s="111"/>
      <c r="B262" s="16" t="s">
        <v>76</v>
      </c>
      <c r="C262" s="21" t="s">
        <v>12</v>
      </c>
      <c r="D262" s="196">
        <f t="shared" si="57"/>
        <v>0</v>
      </c>
      <c r="E262" s="14" t="s">
        <v>332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2"/>
    </row>
    <row r="263" spans="1:13" customFormat="1" x14ac:dyDescent="0.25">
      <c r="A263" s="111"/>
      <c r="B263" s="16" t="s">
        <v>77</v>
      </c>
      <c r="C263" s="21" t="s">
        <v>12</v>
      </c>
      <c r="D263" s="196">
        <f t="shared" si="57"/>
        <v>0</v>
      </c>
      <c r="E263" s="14" t="s">
        <v>332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2"/>
    </row>
    <row r="264" spans="1:13" customFormat="1" x14ac:dyDescent="0.25">
      <c r="A264" s="112"/>
      <c r="B264" s="16" t="s">
        <v>78</v>
      </c>
      <c r="C264" s="21" t="s">
        <v>12</v>
      </c>
      <c r="D264" s="196">
        <f t="shared" si="57"/>
        <v>0</v>
      </c>
      <c r="E264" s="14" t="s">
        <v>332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2"/>
    </row>
    <row r="265" spans="1:13" customFormat="1" ht="30.75" customHeight="1" x14ac:dyDescent="0.25">
      <c r="A265" s="30">
        <v>9</v>
      </c>
      <c r="B265" s="149" t="s">
        <v>86</v>
      </c>
      <c r="C265" s="150"/>
      <c r="D265" s="19"/>
      <c r="E265" s="14" t="s">
        <v>332</v>
      </c>
      <c r="F265" s="20"/>
      <c r="G265" s="20"/>
      <c r="H265" s="20"/>
      <c r="I265" s="20"/>
      <c r="J265" s="20"/>
      <c r="K265" s="20"/>
      <c r="L265" s="20"/>
      <c r="M265" s="2"/>
    </row>
    <row r="266" spans="1:13" customFormat="1" x14ac:dyDescent="0.25">
      <c r="A266" s="32" t="s">
        <v>218</v>
      </c>
      <c r="B266" s="29" t="s">
        <v>87</v>
      </c>
      <c r="C266" s="65" t="s">
        <v>12</v>
      </c>
      <c r="D266" s="196">
        <f t="shared" si="57"/>
        <v>0</v>
      </c>
      <c r="E266" s="14" t="s">
        <v>332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2"/>
    </row>
    <row r="267" spans="1:13" customFormat="1" ht="30" x14ac:dyDescent="0.25">
      <c r="A267" s="32" t="s">
        <v>219</v>
      </c>
      <c r="B267" s="29" t="s">
        <v>88</v>
      </c>
      <c r="C267" s="65" t="s">
        <v>10</v>
      </c>
      <c r="D267" s="197">
        <f>ROUND(SUM(E267:L267),3)</f>
        <v>0</v>
      </c>
      <c r="E267" s="14" t="s">
        <v>332</v>
      </c>
      <c r="F267" s="203">
        <v>0</v>
      </c>
      <c r="G267" s="203">
        <v>0</v>
      </c>
      <c r="H267" s="203">
        <v>0</v>
      </c>
      <c r="I267" s="203">
        <v>0</v>
      </c>
      <c r="J267" s="203">
        <v>0</v>
      </c>
      <c r="K267" s="203">
        <v>0</v>
      </c>
      <c r="L267" s="203">
        <v>0</v>
      </c>
      <c r="M267" s="2"/>
    </row>
    <row r="268" spans="1:13" customFormat="1" x14ac:dyDescent="0.25">
      <c r="A268" s="32" t="s">
        <v>220</v>
      </c>
      <c r="B268" s="29" t="s">
        <v>89</v>
      </c>
      <c r="C268" s="65" t="s">
        <v>12</v>
      </c>
      <c r="D268" s="196">
        <f t="shared" si="57"/>
        <v>0</v>
      </c>
      <c r="E268" s="14" t="s">
        <v>332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2"/>
    </row>
    <row r="269" spans="1:13" customFormat="1" ht="30" x14ac:dyDescent="0.25">
      <c r="A269" s="32" t="s">
        <v>227</v>
      </c>
      <c r="B269" s="29" t="s">
        <v>90</v>
      </c>
      <c r="C269" s="65" t="s">
        <v>12</v>
      </c>
      <c r="D269" s="196">
        <f t="shared" si="57"/>
        <v>0</v>
      </c>
      <c r="E269" s="14" t="s">
        <v>332</v>
      </c>
      <c r="F269" s="199">
        <v>0</v>
      </c>
      <c r="G269" s="199">
        <v>0</v>
      </c>
      <c r="H269" s="199">
        <v>0</v>
      </c>
      <c r="I269" s="199">
        <v>0</v>
      </c>
      <c r="J269" s="199">
        <v>0</v>
      </c>
      <c r="K269" s="199">
        <v>0</v>
      </c>
      <c r="L269" s="199">
        <v>0</v>
      </c>
      <c r="M269" s="2"/>
    </row>
    <row r="270" spans="1:13" customFormat="1" x14ac:dyDescent="0.25">
      <c r="A270" s="32" t="s">
        <v>228</v>
      </c>
      <c r="B270" s="29" t="s">
        <v>91</v>
      </c>
      <c r="C270" s="65" t="s">
        <v>61</v>
      </c>
      <c r="D270" s="202">
        <f>ROUND(AVERAGE(F270:L270),2)</f>
        <v>0</v>
      </c>
      <c r="E270" s="14" t="s">
        <v>332</v>
      </c>
      <c r="F270" s="202">
        <v>0</v>
      </c>
      <c r="G270" s="202">
        <v>0</v>
      </c>
      <c r="H270" s="202">
        <v>0</v>
      </c>
      <c r="I270" s="202">
        <v>0</v>
      </c>
      <c r="J270" s="202">
        <v>0</v>
      </c>
      <c r="K270" s="202">
        <v>0</v>
      </c>
      <c r="L270" s="202">
        <v>0</v>
      </c>
      <c r="M270" s="2"/>
    </row>
    <row r="271" spans="1:13" customFormat="1" x14ac:dyDescent="0.25">
      <c r="A271" s="130" t="s">
        <v>93</v>
      </c>
      <c r="B271" s="130"/>
      <c r="C271" s="130"/>
      <c r="D271" s="130"/>
      <c r="E271" s="130"/>
      <c r="F271" s="130"/>
      <c r="G271" s="130"/>
      <c r="H271" s="130"/>
      <c r="I271" s="130"/>
      <c r="J271" s="130"/>
      <c r="K271" s="130"/>
      <c r="L271" s="130"/>
      <c r="M271" s="2"/>
    </row>
    <row r="272" spans="1:13" customFormat="1" x14ac:dyDescent="0.25">
      <c r="A272" s="116">
        <v>1</v>
      </c>
      <c r="B272" s="149" t="s">
        <v>97</v>
      </c>
      <c r="C272" s="150"/>
      <c r="D272" s="19"/>
      <c r="E272" s="19"/>
      <c r="F272" s="20"/>
      <c r="G272" s="20"/>
      <c r="H272" s="20"/>
      <c r="I272" s="20"/>
      <c r="J272" s="20"/>
      <c r="K272" s="20"/>
      <c r="L272" s="20"/>
      <c r="M272" s="2"/>
    </row>
    <row r="273" spans="1:13" customFormat="1" x14ac:dyDescent="0.25">
      <c r="A273" s="117"/>
      <c r="B273" s="16" t="s">
        <v>94</v>
      </c>
      <c r="C273" s="21" t="s">
        <v>10</v>
      </c>
      <c r="D273" s="197">
        <f t="shared" ref="D273:D282" si="65">ROUND(SUM(E273:L273),3)</f>
        <v>0</v>
      </c>
      <c r="E273" s="205">
        <f t="shared" ref="E273:L276" si="66">E278+E283+E288</f>
        <v>0</v>
      </c>
      <c r="F273" s="205">
        <f t="shared" si="66"/>
        <v>0</v>
      </c>
      <c r="G273" s="205">
        <f t="shared" si="66"/>
        <v>0</v>
      </c>
      <c r="H273" s="205">
        <f t="shared" si="66"/>
        <v>0</v>
      </c>
      <c r="I273" s="205">
        <f t="shared" si="66"/>
        <v>0</v>
      </c>
      <c r="J273" s="205">
        <f t="shared" si="66"/>
        <v>0</v>
      </c>
      <c r="K273" s="205">
        <f t="shared" si="66"/>
        <v>0</v>
      </c>
      <c r="L273" s="205">
        <f t="shared" si="66"/>
        <v>0</v>
      </c>
      <c r="M273" s="2"/>
    </row>
    <row r="274" spans="1:13" customFormat="1" x14ac:dyDescent="0.25">
      <c r="A274" s="117"/>
      <c r="B274" s="152" t="s">
        <v>95</v>
      </c>
      <c r="C274" s="21" t="s">
        <v>10</v>
      </c>
      <c r="D274" s="197">
        <f t="shared" si="65"/>
        <v>0</v>
      </c>
      <c r="E274" s="205">
        <f t="shared" si="66"/>
        <v>0</v>
      </c>
      <c r="F274" s="205">
        <f t="shared" ref="F274:L274" si="67">F279+F284+F289</f>
        <v>0</v>
      </c>
      <c r="G274" s="205">
        <f t="shared" si="67"/>
        <v>0</v>
      </c>
      <c r="H274" s="205">
        <f t="shared" si="67"/>
        <v>0</v>
      </c>
      <c r="I274" s="205">
        <f t="shared" si="67"/>
        <v>0</v>
      </c>
      <c r="J274" s="205">
        <f t="shared" si="67"/>
        <v>0</v>
      </c>
      <c r="K274" s="205">
        <f t="shared" si="67"/>
        <v>0</v>
      </c>
      <c r="L274" s="205">
        <f t="shared" si="67"/>
        <v>0</v>
      </c>
      <c r="M274" s="2"/>
    </row>
    <row r="275" spans="1:13" customFormat="1" x14ac:dyDescent="0.25">
      <c r="A275" s="117"/>
      <c r="B275" s="153"/>
      <c r="C275" s="21" t="s">
        <v>61</v>
      </c>
      <c r="D275" s="205" t="e">
        <f>ROUND((D274*100/D273),2)</f>
        <v>#DIV/0!</v>
      </c>
      <c r="E275" s="205" t="e">
        <f>ROUND((E274*100/E273),2)</f>
        <v>#DIV/0!</v>
      </c>
      <c r="F275" s="205" t="e">
        <f t="shared" ref="F275:L275" si="68">ROUND((F274*100/F273),2)</f>
        <v>#DIV/0!</v>
      </c>
      <c r="G275" s="205" t="e">
        <f t="shared" si="68"/>
        <v>#DIV/0!</v>
      </c>
      <c r="H275" s="205" t="e">
        <f t="shared" si="68"/>
        <v>#DIV/0!</v>
      </c>
      <c r="I275" s="205" t="e">
        <f t="shared" si="68"/>
        <v>#DIV/0!</v>
      </c>
      <c r="J275" s="205" t="e">
        <f t="shared" si="68"/>
        <v>#DIV/0!</v>
      </c>
      <c r="K275" s="205" t="e">
        <f t="shared" si="68"/>
        <v>#DIV/0!</v>
      </c>
      <c r="L275" s="205" t="e">
        <f t="shared" si="68"/>
        <v>#DIV/0!</v>
      </c>
      <c r="M275" s="2"/>
    </row>
    <row r="276" spans="1:13" customFormat="1" x14ac:dyDescent="0.25">
      <c r="A276" s="117"/>
      <c r="B276" s="154" t="s">
        <v>96</v>
      </c>
      <c r="C276" s="21" t="s">
        <v>10</v>
      </c>
      <c r="D276" s="197">
        <f t="shared" si="65"/>
        <v>0</v>
      </c>
      <c r="E276" s="205">
        <f t="shared" si="66"/>
        <v>0</v>
      </c>
      <c r="F276" s="205">
        <f t="shared" si="66"/>
        <v>0</v>
      </c>
      <c r="G276" s="205">
        <f t="shared" si="66"/>
        <v>0</v>
      </c>
      <c r="H276" s="205">
        <f t="shared" si="66"/>
        <v>0</v>
      </c>
      <c r="I276" s="205">
        <f t="shared" si="66"/>
        <v>0</v>
      </c>
      <c r="J276" s="205">
        <f t="shared" si="66"/>
        <v>0</v>
      </c>
      <c r="K276" s="205">
        <f t="shared" si="66"/>
        <v>0</v>
      </c>
      <c r="L276" s="205">
        <f t="shared" si="66"/>
        <v>0</v>
      </c>
      <c r="M276" s="2"/>
    </row>
    <row r="277" spans="1:13" customFormat="1" x14ac:dyDescent="0.25">
      <c r="A277" s="118"/>
      <c r="B277" s="155"/>
      <c r="C277" s="21" t="s">
        <v>61</v>
      </c>
      <c r="D277" s="19" t="e">
        <f>ROUND((D276*100/D273),2)</f>
        <v>#DIV/0!</v>
      </c>
      <c r="E277" s="19" t="e">
        <f>ROUND((E276*100/E273),2)</f>
        <v>#DIV/0!</v>
      </c>
      <c r="F277" s="19" t="e">
        <f t="shared" ref="F277:L277" si="69">ROUND((F276*100/F273),2)</f>
        <v>#DIV/0!</v>
      </c>
      <c r="G277" s="19" t="e">
        <f t="shared" si="69"/>
        <v>#DIV/0!</v>
      </c>
      <c r="H277" s="19" t="e">
        <f t="shared" si="69"/>
        <v>#DIV/0!</v>
      </c>
      <c r="I277" s="19" t="e">
        <f t="shared" si="69"/>
        <v>#DIV/0!</v>
      </c>
      <c r="J277" s="19" t="e">
        <f t="shared" si="69"/>
        <v>#DIV/0!</v>
      </c>
      <c r="K277" s="19" t="e">
        <f t="shared" si="69"/>
        <v>#DIV/0!</v>
      </c>
      <c r="L277" s="19" t="e">
        <f t="shared" si="69"/>
        <v>#DIV/0!</v>
      </c>
      <c r="M277" s="2"/>
    </row>
    <row r="278" spans="1:13" customFormat="1" ht="30" x14ac:dyDescent="0.25">
      <c r="A278" s="110" t="s">
        <v>119</v>
      </c>
      <c r="B278" s="31" t="s">
        <v>98</v>
      </c>
      <c r="C278" s="65" t="s">
        <v>10</v>
      </c>
      <c r="D278" s="197">
        <f t="shared" si="65"/>
        <v>0</v>
      </c>
      <c r="E278" s="203">
        <v>0</v>
      </c>
      <c r="F278" s="203">
        <v>0</v>
      </c>
      <c r="G278" s="203">
        <v>0</v>
      </c>
      <c r="H278" s="203">
        <v>0</v>
      </c>
      <c r="I278" s="203">
        <v>0</v>
      </c>
      <c r="J278" s="203">
        <v>0</v>
      </c>
      <c r="K278" s="203">
        <v>0</v>
      </c>
      <c r="L278" s="203">
        <v>0</v>
      </c>
      <c r="M278" s="2"/>
    </row>
    <row r="279" spans="1:13" customFormat="1" x14ac:dyDescent="0.25">
      <c r="A279" s="111"/>
      <c r="B279" s="152" t="s">
        <v>95</v>
      </c>
      <c r="C279" s="21" t="s">
        <v>10</v>
      </c>
      <c r="D279" s="197">
        <f t="shared" si="65"/>
        <v>0</v>
      </c>
      <c r="E279" s="203">
        <v>0</v>
      </c>
      <c r="F279" s="203">
        <v>0</v>
      </c>
      <c r="G279" s="203">
        <v>0</v>
      </c>
      <c r="H279" s="203">
        <v>0</v>
      </c>
      <c r="I279" s="203">
        <v>0</v>
      </c>
      <c r="J279" s="203">
        <v>0</v>
      </c>
      <c r="K279" s="203">
        <v>0</v>
      </c>
      <c r="L279" s="203">
        <v>0</v>
      </c>
      <c r="M279" s="2"/>
    </row>
    <row r="280" spans="1:13" customFormat="1" x14ac:dyDescent="0.25">
      <c r="A280" s="111"/>
      <c r="B280" s="153"/>
      <c r="C280" s="21" t="s">
        <v>61</v>
      </c>
      <c r="D280" s="197" t="e">
        <f>ROUND((D279*100/D278),2)</f>
        <v>#DIV/0!</v>
      </c>
      <c r="E280" s="197" t="e">
        <f t="shared" ref="E280:L280" si="70">ROUND((E279*100/E278),2)</f>
        <v>#DIV/0!</v>
      </c>
      <c r="F280" s="197" t="e">
        <f t="shared" si="70"/>
        <v>#DIV/0!</v>
      </c>
      <c r="G280" s="197" t="e">
        <f t="shared" si="70"/>
        <v>#DIV/0!</v>
      </c>
      <c r="H280" s="197" t="e">
        <f t="shared" si="70"/>
        <v>#DIV/0!</v>
      </c>
      <c r="I280" s="197" t="e">
        <f t="shared" si="70"/>
        <v>#DIV/0!</v>
      </c>
      <c r="J280" s="197" t="e">
        <f t="shared" si="70"/>
        <v>#DIV/0!</v>
      </c>
      <c r="K280" s="197" t="e">
        <f t="shared" si="70"/>
        <v>#DIV/0!</v>
      </c>
      <c r="L280" s="197" t="e">
        <f t="shared" si="70"/>
        <v>#DIV/0!</v>
      </c>
      <c r="M280" s="2"/>
    </row>
    <row r="281" spans="1:13" customFormat="1" x14ac:dyDescent="0.25">
      <c r="A281" s="111"/>
      <c r="B281" s="154" t="s">
        <v>96</v>
      </c>
      <c r="C281" s="21" t="s">
        <v>10</v>
      </c>
      <c r="D281" s="197">
        <f t="shared" si="65"/>
        <v>0</v>
      </c>
      <c r="E281" s="203">
        <v>0</v>
      </c>
      <c r="F281" s="203">
        <v>0</v>
      </c>
      <c r="G281" s="203">
        <v>0</v>
      </c>
      <c r="H281" s="203">
        <v>0</v>
      </c>
      <c r="I281" s="203">
        <v>0</v>
      </c>
      <c r="J281" s="203">
        <v>0</v>
      </c>
      <c r="K281" s="203">
        <v>0</v>
      </c>
      <c r="L281" s="203">
        <v>0</v>
      </c>
      <c r="M281" s="2"/>
    </row>
    <row r="282" spans="1:13" customFormat="1" x14ac:dyDescent="0.25">
      <c r="A282" s="112"/>
      <c r="B282" s="155"/>
      <c r="C282" s="21" t="s">
        <v>61</v>
      </c>
      <c r="D282" s="197" t="e">
        <f>ROUND((D281*100/D278),2)</f>
        <v>#DIV/0!</v>
      </c>
      <c r="E282" s="197" t="e">
        <f t="shared" ref="E282:L282" si="71">ROUND((E281*100/E278),2)</f>
        <v>#DIV/0!</v>
      </c>
      <c r="F282" s="197" t="e">
        <f t="shared" si="71"/>
        <v>#DIV/0!</v>
      </c>
      <c r="G282" s="197" t="e">
        <f t="shared" si="71"/>
        <v>#DIV/0!</v>
      </c>
      <c r="H282" s="197" t="e">
        <f t="shared" si="71"/>
        <v>#DIV/0!</v>
      </c>
      <c r="I282" s="197" t="e">
        <f t="shared" si="71"/>
        <v>#DIV/0!</v>
      </c>
      <c r="J282" s="197" t="e">
        <f t="shared" si="71"/>
        <v>#DIV/0!</v>
      </c>
      <c r="K282" s="197" t="e">
        <f t="shared" si="71"/>
        <v>#DIV/0!</v>
      </c>
      <c r="L282" s="197" t="e">
        <f t="shared" si="71"/>
        <v>#DIV/0!</v>
      </c>
      <c r="M282" s="2"/>
    </row>
    <row r="283" spans="1:13" customFormat="1" ht="105" x14ac:dyDescent="0.25">
      <c r="A283" s="110" t="s">
        <v>122</v>
      </c>
      <c r="B283" s="31" t="s">
        <v>100</v>
      </c>
      <c r="C283" s="65" t="s">
        <v>10</v>
      </c>
      <c r="D283" s="197">
        <f t="shared" ref="D283:D284" si="72">ROUND(SUM(E283:L283),3)</f>
        <v>0</v>
      </c>
      <c r="E283" s="203">
        <v>0</v>
      </c>
      <c r="F283" s="203">
        <v>0</v>
      </c>
      <c r="G283" s="203">
        <v>0</v>
      </c>
      <c r="H283" s="203">
        <v>0</v>
      </c>
      <c r="I283" s="203">
        <v>0</v>
      </c>
      <c r="J283" s="203">
        <v>0</v>
      </c>
      <c r="K283" s="203">
        <v>0</v>
      </c>
      <c r="L283" s="203">
        <v>0</v>
      </c>
      <c r="M283" s="2"/>
    </row>
    <row r="284" spans="1:13" customFormat="1" x14ac:dyDescent="0.25">
      <c r="A284" s="111"/>
      <c r="B284" s="152" t="s">
        <v>95</v>
      </c>
      <c r="C284" s="21" t="s">
        <v>10</v>
      </c>
      <c r="D284" s="197">
        <f t="shared" si="72"/>
        <v>0</v>
      </c>
      <c r="E284" s="203">
        <v>0</v>
      </c>
      <c r="F284" s="203">
        <v>0</v>
      </c>
      <c r="G284" s="203">
        <v>0</v>
      </c>
      <c r="H284" s="203">
        <v>0</v>
      </c>
      <c r="I284" s="203">
        <v>0</v>
      </c>
      <c r="J284" s="203">
        <v>0</v>
      </c>
      <c r="K284" s="203">
        <v>0</v>
      </c>
      <c r="L284" s="203">
        <v>0</v>
      </c>
      <c r="M284" s="2"/>
    </row>
    <row r="285" spans="1:13" customFormat="1" x14ac:dyDescent="0.25">
      <c r="A285" s="111"/>
      <c r="B285" s="153"/>
      <c r="C285" s="21" t="s">
        <v>61</v>
      </c>
      <c r="D285" s="197" t="e">
        <f>ROUND((D284*100/D283),2)</f>
        <v>#DIV/0!</v>
      </c>
      <c r="E285" s="197" t="e">
        <f t="shared" ref="E285" si="73">ROUND((E284*100/E283),2)</f>
        <v>#DIV/0!</v>
      </c>
      <c r="F285" s="197" t="e">
        <f t="shared" ref="F285" si="74">ROUND((F284*100/F283),2)</f>
        <v>#DIV/0!</v>
      </c>
      <c r="G285" s="197" t="e">
        <f t="shared" ref="G285" si="75">ROUND((G284*100/G283),2)</f>
        <v>#DIV/0!</v>
      </c>
      <c r="H285" s="197" t="e">
        <f t="shared" ref="H285" si="76">ROUND((H284*100/H283),2)</f>
        <v>#DIV/0!</v>
      </c>
      <c r="I285" s="197" t="e">
        <f t="shared" ref="I285" si="77">ROUND((I284*100/I283),2)</f>
        <v>#DIV/0!</v>
      </c>
      <c r="J285" s="197" t="e">
        <f t="shared" ref="J285" si="78">ROUND((J284*100/J283),2)</f>
        <v>#DIV/0!</v>
      </c>
      <c r="K285" s="197" t="e">
        <f t="shared" ref="K285" si="79">ROUND((K284*100/K283),2)</f>
        <v>#DIV/0!</v>
      </c>
      <c r="L285" s="197" t="e">
        <f t="shared" ref="L285" si="80">ROUND((L284*100/L283),2)</f>
        <v>#DIV/0!</v>
      </c>
      <c r="M285" s="2"/>
    </row>
    <row r="286" spans="1:13" customFormat="1" x14ac:dyDescent="0.25">
      <c r="A286" s="111"/>
      <c r="B286" s="154" t="s">
        <v>96</v>
      </c>
      <c r="C286" s="21" t="s">
        <v>10</v>
      </c>
      <c r="D286" s="197">
        <f t="shared" ref="D286" si="81">ROUND(SUM(E286:L286),3)</f>
        <v>0</v>
      </c>
      <c r="E286" s="203">
        <v>0</v>
      </c>
      <c r="F286" s="203">
        <v>0</v>
      </c>
      <c r="G286" s="203">
        <v>0</v>
      </c>
      <c r="H286" s="203">
        <v>0</v>
      </c>
      <c r="I286" s="203">
        <v>0</v>
      </c>
      <c r="J286" s="203">
        <v>0</v>
      </c>
      <c r="K286" s="203">
        <v>0</v>
      </c>
      <c r="L286" s="203">
        <v>0</v>
      </c>
      <c r="M286" s="2"/>
    </row>
    <row r="287" spans="1:13" customFormat="1" x14ac:dyDescent="0.25">
      <c r="A287" s="112"/>
      <c r="B287" s="155"/>
      <c r="C287" s="21" t="s">
        <v>61</v>
      </c>
      <c r="D287" s="197" t="e">
        <f>ROUND((D286*100/D283),2)</f>
        <v>#DIV/0!</v>
      </c>
      <c r="E287" s="197" t="e">
        <f t="shared" ref="E287" si="82">ROUND((E286*100/E283),2)</f>
        <v>#DIV/0!</v>
      </c>
      <c r="F287" s="197" t="e">
        <f t="shared" ref="F287" si="83">ROUND((F286*100/F283),2)</f>
        <v>#DIV/0!</v>
      </c>
      <c r="G287" s="197" t="e">
        <f t="shared" ref="G287" si="84">ROUND((G286*100/G283),2)</f>
        <v>#DIV/0!</v>
      </c>
      <c r="H287" s="197" t="e">
        <f t="shared" ref="H287" si="85">ROUND((H286*100/H283),2)</f>
        <v>#DIV/0!</v>
      </c>
      <c r="I287" s="197" t="e">
        <f t="shared" ref="I287" si="86">ROUND((I286*100/I283),2)</f>
        <v>#DIV/0!</v>
      </c>
      <c r="J287" s="197" t="e">
        <f t="shared" ref="J287" si="87">ROUND((J286*100/J283),2)</f>
        <v>#DIV/0!</v>
      </c>
      <c r="K287" s="197" t="e">
        <f t="shared" ref="K287" si="88">ROUND((K286*100/K283),2)</f>
        <v>#DIV/0!</v>
      </c>
      <c r="L287" s="197" t="e">
        <f t="shared" ref="L287" si="89">ROUND((L286*100/L283),2)</f>
        <v>#DIV/0!</v>
      </c>
      <c r="M287" s="2"/>
    </row>
    <row r="288" spans="1:13" customFormat="1" ht="90" x14ac:dyDescent="0.25">
      <c r="A288" s="110" t="s">
        <v>124</v>
      </c>
      <c r="B288" s="31" t="s">
        <v>101</v>
      </c>
      <c r="C288" s="65" t="s">
        <v>10</v>
      </c>
      <c r="D288" s="197">
        <f t="shared" ref="D288:D289" si="90">ROUND(SUM(E288:L288),3)</f>
        <v>0</v>
      </c>
      <c r="E288" s="203">
        <v>0</v>
      </c>
      <c r="F288" s="203">
        <v>0</v>
      </c>
      <c r="G288" s="203">
        <v>0</v>
      </c>
      <c r="H288" s="203">
        <v>0</v>
      </c>
      <c r="I288" s="203">
        <v>0</v>
      </c>
      <c r="J288" s="203">
        <v>0</v>
      </c>
      <c r="K288" s="203">
        <v>0</v>
      </c>
      <c r="L288" s="203">
        <v>0</v>
      </c>
      <c r="M288" s="2"/>
    </row>
    <row r="289" spans="1:13" customFormat="1" x14ac:dyDescent="0.25">
      <c r="A289" s="111"/>
      <c r="B289" s="152" t="s">
        <v>95</v>
      </c>
      <c r="C289" s="21" t="s">
        <v>10</v>
      </c>
      <c r="D289" s="197">
        <f t="shared" si="90"/>
        <v>0</v>
      </c>
      <c r="E289" s="203">
        <v>0</v>
      </c>
      <c r="F289" s="203">
        <v>0</v>
      </c>
      <c r="G289" s="203">
        <v>0</v>
      </c>
      <c r="H289" s="203">
        <v>0</v>
      </c>
      <c r="I289" s="203">
        <v>0</v>
      </c>
      <c r="J289" s="203">
        <v>0</v>
      </c>
      <c r="K289" s="203">
        <v>0</v>
      </c>
      <c r="L289" s="203">
        <v>0</v>
      </c>
      <c r="M289" s="2"/>
    </row>
    <row r="290" spans="1:13" customFormat="1" x14ac:dyDescent="0.25">
      <c r="A290" s="111"/>
      <c r="B290" s="153"/>
      <c r="C290" s="21" t="s">
        <v>61</v>
      </c>
      <c r="D290" s="197" t="e">
        <f>ROUND((D289*100/D288),2)</f>
        <v>#DIV/0!</v>
      </c>
      <c r="E290" s="197" t="e">
        <f t="shared" ref="E290" si="91">ROUND((E289*100/E288),2)</f>
        <v>#DIV/0!</v>
      </c>
      <c r="F290" s="197" t="e">
        <f t="shared" ref="F290" si="92">ROUND((F289*100/F288),2)</f>
        <v>#DIV/0!</v>
      </c>
      <c r="G290" s="197" t="e">
        <f t="shared" ref="G290" si="93">ROUND((G289*100/G288),2)</f>
        <v>#DIV/0!</v>
      </c>
      <c r="H290" s="197" t="e">
        <f t="shared" ref="H290" si="94">ROUND((H289*100/H288),2)</f>
        <v>#DIV/0!</v>
      </c>
      <c r="I290" s="197" t="e">
        <f t="shared" ref="I290" si="95">ROUND((I289*100/I288),2)</f>
        <v>#DIV/0!</v>
      </c>
      <c r="J290" s="197" t="e">
        <f t="shared" ref="J290" si="96">ROUND((J289*100/J288),2)</f>
        <v>#DIV/0!</v>
      </c>
      <c r="K290" s="197" t="e">
        <f t="shared" ref="K290" si="97">ROUND((K289*100/K288),2)</f>
        <v>#DIV/0!</v>
      </c>
      <c r="L290" s="197" t="e">
        <f t="shared" ref="L290" si="98">ROUND((L289*100/L288),2)</f>
        <v>#DIV/0!</v>
      </c>
      <c r="M290" s="2"/>
    </row>
    <row r="291" spans="1:13" customFormat="1" x14ac:dyDescent="0.25">
      <c r="A291" s="111"/>
      <c r="B291" s="154" t="s">
        <v>96</v>
      </c>
      <c r="C291" s="21" t="s">
        <v>10</v>
      </c>
      <c r="D291" s="197">
        <f t="shared" ref="D291" si="99">ROUND(SUM(E291:L291),3)</f>
        <v>0</v>
      </c>
      <c r="E291" s="203">
        <v>0</v>
      </c>
      <c r="F291" s="203">
        <v>0</v>
      </c>
      <c r="G291" s="203">
        <v>0</v>
      </c>
      <c r="H291" s="203">
        <v>0</v>
      </c>
      <c r="I291" s="203">
        <v>0</v>
      </c>
      <c r="J291" s="203">
        <v>0</v>
      </c>
      <c r="K291" s="203">
        <v>0</v>
      </c>
      <c r="L291" s="203">
        <v>0</v>
      </c>
      <c r="M291" s="2"/>
    </row>
    <row r="292" spans="1:13" customFormat="1" x14ac:dyDescent="0.25">
      <c r="A292" s="112"/>
      <c r="B292" s="155"/>
      <c r="C292" s="21" t="s">
        <v>61</v>
      </c>
      <c r="D292" s="197" t="e">
        <f>ROUND((D291*100/D288),2)</f>
        <v>#DIV/0!</v>
      </c>
      <c r="E292" s="197" t="e">
        <f t="shared" ref="E292" si="100">ROUND((E291*100/E288),2)</f>
        <v>#DIV/0!</v>
      </c>
      <c r="F292" s="197" t="e">
        <f t="shared" ref="F292" si="101">ROUND((F291*100/F288),2)</f>
        <v>#DIV/0!</v>
      </c>
      <c r="G292" s="197" t="e">
        <f t="shared" ref="G292" si="102">ROUND((G291*100/G288),2)</f>
        <v>#DIV/0!</v>
      </c>
      <c r="H292" s="197" t="e">
        <f t="shared" ref="H292" si="103">ROUND((H291*100/H288),2)</f>
        <v>#DIV/0!</v>
      </c>
      <c r="I292" s="197" t="e">
        <f t="shared" ref="I292" si="104">ROUND((I291*100/I288),2)</f>
        <v>#DIV/0!</v>
      </c>
      <c r="J292" s="197" t="e">
        <f t="shared" ref="J292" si="105">ROUND((J291*100/J288),2)</f>
        <v>#DIV/0!</v>
      </c>
      <c r="K292" s="197" t="e">
        <f t="shared" ref="K292" si="106">ROUND((K291*100/K288),2)</f>
        <v>#DIV/0!</v>
      </c>
      <c r="L292" s="197" t="e">
        <f t="shared" ref="L292" si="107">ROUND((L291*100/L288),2)</f>
        <v>#DIV/0!</v>
      </c>
      <c r="M292" s="2"/>
    </row>
    <row r="293" spans="1:13" customFormat="1" x14ac:dyDescent="0.25">
      <c r="A293" s="116">
        <v>2</v>
      </c>
      <c r="B293" s="149" t="s">
        <v>99</v>
      </c>
      <c r="C293" s="150"/>
      <c r="D293" s="19"/>
      <c r="E293" s="19"/>
      <c r="F293" s="20"/>
      <c r="G293" s="20"/>
      <c r="H293" s="20"/>
      <c r="I293" s="20"/>
      <c r="J293" s="20"/>
      <c r="K293" s="20"/>
      <c r="L293" s="20"/>
      <c r="M293" s="2"/>
    </row>
    <row r="294" spans="1:13" customFormat="1" x14ac:dyDescent="0.25">
      <c r="A294" s="117"/>
      <c r="B294" s="16" t="s">
        <v>94</v>
      </c>
      <c r="C294" s="21" t="s">
        <v>10</v>
      </c>
      <c r="D294" s="197">
        <f t="shared" ref="D294:D295" si="108">ROUND(SUM(E294:L294),3)</f>
        <v>0</v>
      </c>
      <c r="E294" s="205">
        <f>E299+E304</f>
        <v>0</v>
      </c>
      <c r="F294" s="205">
        <f t="shared" ref="F294:L294" si="109">F299+F304</f>
        <v>0</v>
      </c>
      <c r="G294" s="205">
        <f t="shared" si="109"/>
        <v>0</v>
      </c>
      <c r="H294" s="205">
        <f t="shared" si="109"/>
        <v>0</v>
      </c>
      <c r="I294" s="205">
        <f t="shared" si="109"/>
        <v>0</v>
      </c>
      <c r="J294" s="205">
        <f t="shared" si="109"/>
        <v>0</v>
      </c>
      <c r="K294" s="205">
        <f t="shared" si="109"/>
        <v>0</v>
      </c>
      <c r="L294" s="205">
        <f t="shared" si="109"/>
        <v>0</v>
      </c>
      <c r="M294" s="2"/>
    </row>
    <row r="295" spans="1:13" customFormat="1" x14ac:dyDescent="0.25">
      <c r="A295" s="117"/>
      <c r="B295" s="152" t="s">
        <v>95</v>
      </c>
      <c r="C295" s="21" t="s">
        <v>10</v>
      </c>
      <c r="D295" s="197">
        <f t="shared" si="108"/>
        <v>0</v>
      </c>
      <c r="E295" s="205">
        <f>E300+E305</f>
        <v>0</v>
      </c>
      <c r="F295" s="205">
        <f t="shared" ref="F295:L295" si="110">F300+F305</f>
        <v>0</v>
      </c>
      <c r="G295" s="205">
        <f t="shared" si="110"/>
        <v>0</v>
      </c>
      <c r="H295" s="205">
        <f t="shared" si="110"/>
        <v>0</v>
      </c>
      <c r="I295" s="205">
        <f t="shared" si="110"/>
        <v>0</v>
      </c>
      <c r="J295" s="205">
        <f t="shared" si="110"/>
        <v>0</v>
      </c>
      <c r="K295" s="205">
        <f t="shared" si="110"/>
        <v>0</v>
      </c>
      <c r="L295" s="205">
        <f t="shared" si="110"/>
        <v>0</v>
      </c>
      <c r="M295" s="2"/>
    </row>
    <row r="296" spans="1:13" customFormat="1" x14ac:dyDescent="0.25">
      <c r="A296" s="117"/>
      <c r="B296" s="153"/>
      <c r="C296" s="21" t="s">
        <v>61</v>
      </c>
      <c r="D296" s="205" t="e">
        <f>ROUND((D295*100/D294),2)</f>
        <v>#DIV/0!</v>
      </c>
      <c r="E296" s="205" t="e">
        <f>ROUND((E295*100/E294),2)</f>
        <v>#DIV/0!</v>
      </c>
      <c r="F296" s="205" t="e">
        <f t="shared" ref="F296:L296" si="111">ROUND((F295*100/F294),2)</f>
        <v>#DIV/0!</v>
      </c>
      <c r="G296" s="205" t="e">
        <f t="shared" si="111"/>
        <v>#DIV/0!</v>
      </c>
      <c r="H296" s="205" t="e">
        <f t="shared" si="111"/>
        <v>#DIV/0!</v>
      </c>
      <c r="I296" s="205" t="e">
        <f t="shared" si="111"/>
        <v>#DIV/0!</v>
      </c>
      <c r="J296" s="205" t="e">
        <f t="shared" si="111"/>
        <v>#DIV/0!</v>
      </c>
      <c r="K296" s="205" t="e">
        <f t="shared" si="111"/>
        <v>#DIV/0!</v>
      </c>
      <c r="L296" s="205" t="e">
        <f t="shared" si="111"/>
        <v>#DIV/0!</v>
      </c>
      <c r="M296" s="2"/>
    </row>
    <row r="297" spans="1:13" customFormat="1" x14ac:dyDescent="0.25">
      <c r="A297" s="117"/>
      <c r="B297" s="154" t="s">
        <v>96</v>
      </c>
      <c r="C297" s="21" t="s">
        <v>10</v>
      </c>
      <c r="D297" s="197">
        <f t="shared" ref="D297" si="112">ROUND(SUM(E297:L297),3)</f>
        <v>0</v>
      </c>
      <c r="E297" s="205">
        <f>E302+E307</f>
        <v>0</v>
      </c>
      <c r="F297" s="205">
        <f t="shared" ref="F297:L297" si="113">F302+F307</f>
        <v>0</v>
      </c>
      <c r="G297" s="205">
        <f t="shared" si="113"/>
        <v>0</v>
      </c>
      <c r="H297" s="205">
        <f t="shared" si="113"/>
        <v>0</v>
      </c>
      <c r="I297" s="205">
        <f t="shared" si="113"/>
        <v>0</v>
      </c>
      <c r="J297" s="205">
        <f t="shared" si="113"/>
        <v>0</v>
      </c>
      <c r="K297" s="205">
        <f t="shared" si="113"/>
        <v>0</v>
      </c>
      <c r="L297" s="205">
        <f t="shared" si="113"/>
        <v>0</v>
      </c>
      <c r="M297" s="2"/>
    </row>
    <row r="298" spans="1:13" customFormat="1" x14ac:dyDescent="0.25">
      <c r="A298" s="118"/>
      <c r="B298" s="155"/>
      <c r="C298" s="21" t="s">
        <v>61</v>
      </c>
      <c r="D298" s="19" t="e">
        <f>ROUND((D297*100/D294),2)</f>
        <v>#DIV/0!</v>
      </c>
      <c r="E298" s="19" t="e">
        <f>ROUND((E297*100/E294),2)</f>
        <v>#DIV/0!</v>
      </c>
      <c r="F298" s="19" t="e">
        <f t="shared" ref="F298:L298" si="114">ROUND((F297*100/F294),2)</f>
        <v>#DIV/0!</v>
      </c>
      <c r="G298" s="19" t="e">
        <f t="shared" si="114"/>
        <v>#DIV/0!</v>
      </c>
      <c r="H298" s="19" t="e">
        <f t="shared" si="114"/>
        <v>#DIV/0!</v>
      </c>
      <c r="I298" s="19" t="e">
        <f t="shared" si="114"/>
        <v>#DIV/0!</v>
      </c>
      <c r="J298" s="19" t="e">
        <f t="shared" si="114"/>
        <v>#DIV/0!</v>
      </c>
      <c r="K298" s="19" t="e">
        <f t="shared" si="114"/>
        <v>#DIV/0!</v>
      </c>
      <c r="L298" s="19" t="e">
        <f t="shared" si="114"/>
        <v>#DIV/0!</v>
      </c>
      <c r="M298" s="2"/>
    </row>
    <row r="299" spans="1:13" customFormat="1" ht="60" x14ac:dyDescent="0.25">
      <c r="A299" s="110" t="s">
        <v>64</v>
      </c>
      <c r="B299" s="31" t="s">
        <v>105</v>
      </c>
      <c r="C299" s="65" t="s">
        <v>10</v>
      </c>
      <c r="D299" s="197">
        <f t="shared" ref="D299:D300" si="115">ROUND(SUM(E299:L299),3)</f>
        <v>0</v>
      </c>
      <c r="E299" s="203">
        <v>0</v>
      </c>
      <c r="F299" s="203">
        <v>0</v>
      </c>
      <c r="G299" s="203">
        <v>0</v>
      </c>
      <c r="H299" s="203">
        <v>0</v>
      </c>
      <c r="I299" s="203">
        <v>0</v>
      </c>
      <c r="J299" s="203">
        <v>0</v>
      </c>
      <c r="K299" s="203">
        <v>0</v>
      </c>
      <c r="L299" s="203">
        <v>0</v>
      </c>
      <c r="M299" s="2"/>
    </row>
    <row r="300" spans="1:13" customFormat="1" x14ac:dyDescent="0.25">
      <c r="A300" s="111"/>
      <c r="B300" s="152" t="s">
        <v>95</v>
      </c>
      <c r="C300" s="21" t="s">
        <v>10</v>
      </c>
      <c r="D300" s="197">
        <f t="shared" si="115"/>
        <v>0</v>
      </c>
      <c r="E300" s="203">
        <v>0</v>
      </c>
      <c r="F300" s="203">
        <v>0</v>
      </c>
      <c r="G300" s="203">
        <v>0</v>
      </c>
      <c r="H300" s="203">
        <v>0</v>
      </c>
      <c r="I300" s="203">
        <v>0</v>
      </c>
      <c r="J300" s="203">
        <v>0</v>
      </c>
      <c r="K300" s="203">
        <v>0</v>
      </c>
      <c r="L300" s="203">
        <v>0</v>
      </c>
      <c r="M300" s="2"/>
    </row>
    <row r="301" spans="1:13" customFormat="1" x14ac:dyDescent="0.25">
      <c r="A301" s="111"/>
      <c r="B301" s="153"/>
      <c r="C301" s="21" t="s">
        <v>61</v>
      </c>
      <c r="D301" s="197" t="e">
        <f>ROUND((D300*100/D299),2)</f>
        <v>#DIV/0!</v>
      </c>
      <c r="E301" s="197" t="e">
        <f t="shared" ref="E301" si="116">ROUND((E300*100/E299),2)</f>
        <v>#DIV/0!</v>
      </c>
      <c r="F301" s="197" t="e">
        <f t="shared" ref="F301" si="117">ROUND((F300*100/F299),2)</f>
        <v>#DIV/0!</v>
      </c>
      <c r="G301" s="197" t="e">
        <f t="shared" ref="G301" si="118">ROUND((G300*100/G299),2)</f>
        <v>#DIV/0!</v>
      </c>
      <c r="H301" s="197" t="e">
        <f t="shared" ref="H301" si="119">ROUND((H300*100/H299),2)</f>
        <v>#DIV/0!</v>
      </c>
      <c r="I301" s="197" t="e">
        <f t="shared" ref="I301" si="120">ROUND((I300*100/I299),2)</f>
        <v>#DIV/0!</v>
      </c>
      <c r="J301" s="197" t="e">
        <f t="shared" ref="J301" si="121">ROUND((J300*100/J299),2)</f>
        <v>#DIV/0!</v>
      </c>
      <c r="K301" s="197" t="e">
        <f t="shared" ref="K301" si="122">ROUND((K300*100/K299),2)</f>
        <v>#DIV/0!</v>
      </c>
      <c r="L301" s="197" t="e">
        <f t="shared" ref="L301" si="123">ROUND((L300*100/L299),2)</f>
        <v>#DIV/0!</v>
      </c>
      <c r="M301" s="2"/>
    </row>
    <row r="302" spans="1:13" customFormat="1" x14ac:dyDescent="0.25">
      <c r="A302" s="111"/>
      <c r="B302" s="154" t="s">
        <v>96</v>
      </c>
      <c r="C302" s="21" t="s">
        <v>10</v>
      </c>
      <c r="D302" s="197">
        <f t="shared" ref="D302" si="124">ROUND(SUM(E302:L302),3)</f>
        <v>0</v>
      </c>
      <c r="E302" s="203">
        <v>0</v>
      </c>
      <c r="F302" s="203">
        <v>0</v>
      </c>
      <c r="G302" s="203">
        <v>0</v>
      </c>
      <c r="H302" s="203">
        <v>0</v>
      </c>
      <c r="I302" s="203">
        <v>0</v>
      </c>
      <c r="J302" s="203">
        <v>0</v>
      </c>
      <c r="K302" s="203">
        <v>0</v>
      </c>
      <c r="L302" s="203">
        <v>0</v>
      </c>
      <c r="M302" s="2"/>
    </row>
    <row r="303" spans="1:13" customFormat="1" x14ac:dyDescent="0.25">
      <c r="A303" s="112"/>
      <c r="B303" s="155"/>
      <c r="C303" s="21" t="s">
        <v>61</v>
      </c>
      <c r="D303" s="197" t="e">
        <f>ROUND((D302*100/D299),2)</f>
        <v>#DIV/0!</v>
      </c>
      <c r="E303" s="197" t="e">
        <f t="shared" ref="E303" si="125">ROUND((E302*100/E299),2)</f>
        <v>#DIV/0!</v>
      </c>
      <c r="F303" s="197" t="e">
        <f t="shared" ref="F303" si="126">ROUND((F302*100/F299),2)</f>
        <v>#DIV/0!</v>
      </c>
      <c r="G303" s="197" t="e">
        <f t="shared" ref="G303" si="127">ROUND((G302*100/G299),2)</f>
        <v>#DIV/0!</v>
      </c>
      <c r="H303" s="197" t="e">
        <f t="shared" ref="H303" si="128">ROUND((H302*100/H299),2)</f>
        <v>#DIV/0!</v>
      </c>
      <c r="I303" s="197" t="e">
        <f t="shared" ref="I303" si="129">ROUND((I302*100/I299),2)</f>
        <v>#DIV/0!</v>
      </c>
      <c r="J303" s="197" t="e">
        <f t="shared" ref="J303" si="130">ROUND((J302*100/J299),2)</f>
        <v>#DIV/0!</v>
      </c>
      <c r="K303" s="197" t="e">
        <f t="shared" ref="K303" si="131">ROUND((K302*100/K299),2)</f>
        <v>#DIV/0!</v>
      </c>
      <c r="L303" s="197" t="e">
        <f t="shared" ref="L303" si="132">ROUND((L302*100/L299),2)</f>
        <v>#DIV/0!</v>
      </c>
      <c r="M303" s="2"/>
    </row>
    <row r="304" spans="1:13" customFormat="1" ht="60" x14ac:dyDescent="0.25">
      <c r="A304" s="110" t="s">
        <v>67</v>
      </c>
      <c r="B304" s="31" t="s">
        <v>104</v>
      </c>
      <c r="C304" s="65" t="s">
        <v>10</v>
      </c>
      <c r="D304" s="197">
        <f t="shared" ref="D304:D305" si="133">ROUND(SUM(E304:L304),3)</f>
        <v>0</v>
      </c>
      <c r="E304" s="203">
        <v>0</v>
      </c>
      <c r="F304" s="203">
        <v>0</v>
      </c>
      <c r="G304" s="203">
        <v>0</v>
      </c>
      <c r="H304" s="203">
        <v>0</v>
      </c>
      <c r="I304" s="203">
        <v>0</v>
      </c>
      <c r="J304" s="203">
        <v>0</v>
      </c>
      <c r="K304" s="203">
        <v>0</v>
      </c>
      <c r="L304" s="203">
        <v>0</v>
      </c>
      <c r="M304" s="2"/>
    </row>
    <row r="305" spans="1:13" customFormat="1" x14ac:dyDescent="0.25">
      <c r="A305" s="111"/>
      <c r="B305" s="152" t="s">
        <v>95</v>
      </c>
      <c r="C305" s="21" t="s">
        <v>10</v>
      </c>
      <c r="D305" s="197">
        <f t="shared" si="133"/>
        <v>0</v>
      </c>
      <c r="E305" s="203">
        <v>0</v>
      </c>
      <c r="F305" s="203">
        <v>0</v>
      </c>
      <c r="G305" s="203">
        <v>0</v>
      </c>
      <c r="H305" s="203">
        <v>0</v>
      </c>
      <c r="I305" s="203">
        <v>0</v>
      </c>
      <c r="J305" s="203">
        <v>0</v>
      </c>
      <c r="K305" s="203">
        <v>0</v>
      </c>
      <c r="L305" s="203">
        <v>0</v>
      </c>
      <c r="M305" s="2"/>
    </row>
    <row r="306" spans="1:13" customFormat="1" x14ac:dyDescent="0.25">
      <c r="A306" s="111"/>
      <c r="B306" s="153"/>
      <c r="C306" s="21" t="s">
        <v>61</v>
      </c>
      <c r="D306" s="197" t="e">
        <f>ROUND((D305*100/D304),2)</f>
        <v>#DIV/0!</v>
      </c>
      <c r="E306" s="197" t="e">
        <f t="shared" ref="E306" si="134">ROUND((E305*100/E304),2)</f>
        <v>#DIV/0!</v>
      </c>
      <c r="F306" s="197" t="e">
        <f t="shared" ref="F306" si="135">ROUND((F305*100/F304),2)</f>
        <v>#DIV/0!</v>
      </c>
      <c r="G306" s="197" t="e">
        <f t="shared" ref="G306" si="136">ROUND((G305*100/G304),2)</f>
        <v>#DIV/0!</v>
      </c>
      <c r="H306" s="197" t="e">
        <f t="shared" ref="H306" si="137">ROUND((H305*100/H304),2)</f>
        <v>#DIV/0!</v>
      </c>
      <c r="I306" s="197" t="e">
        <f t="shared" ref="I306" si="138">ROUND((I305*100/I304),2)</f>
        <v>#DIV/0!</v>
      </c>
      <c r="J306" s="197" t="e">
        <f t="shared" ref="J306" si="139">ROUND((J305*100/J304),2)</f>
        <v>#DIV/0!</v>
      </c>
      <c r="K306" s="197" t="e">
        <f t="shared" ref="K306" si="140">ROUND((K305*100/K304),2)</f>
        <v>#DIV/0!</v>
      </c>
      <c r="L306" s="197" t="e">
        <f t="shared" ref="L306" si="141">ROUND((L305*100/L304),2)</f>
        <v>#DIV/0!</v>
      </c>
      <c r="M306" s="2"/>
    </row>
    <row r="307" spans="1:13" customFormat="1" x14ac:dyDescent="0.25">
      <c r="A307" s="111"/>
      <c r="B307" s="154" t="s">
        <v>96</v>
      </c>
      <c r="C307" s="21" t="s">
        <v>10</v>
      </c>
      <c r="D307" s="197">
        <f t="shared" ref="D307" si="142">ROUND(SUM(E307:L307),3)</f>
        <v>0</v>
      </c>
      <c r="E307" s="203">
        <v>0</v>
      </c>
      <c r="F307" s="203">
        <v>0</v>
      </c>
      <c r="G307" s="203">
        <v>0</v>
      </c>
      <c r="H307" s="203">
        <v>0</v>
      </c>
      <c r="I307" s="203">
        <v>0</v>
      </c>
      <c r="J307" s="203">
        <v>0</v>
      </c>
      <c r="K307" s="203">
        <v>0</v>
      </c>
      <c r="L307" s="203">
        <v>0</v>
      </c>
      <c r="M307" s="2"/>
    </row>
    <row r="308" spans="1:13" customFormat="1" x14ac:dyDescent="0.25">
      <c r="A308" s="112"/>
      <c r="B308" s="155"/>
      <c r="C308" s="21" t="s">
        <v>61</v>
      </c>
      <c r="D308" s="197" t="e">
        <f>ROUND((D307*100/D304),2)</f>
        <v>#DIV/0!</v>
      </c>
      <c r="E308" s="197" t="e">
        <f t="shared" ref="E308" si="143">ROUND((E307*100/E304),2)</f>
        <v>#DIV/0!</v>
      </c>
      <c r="F308" s="197" t="e">
        <f t="shared" ref="F308" si="144">ROUND((F307*100/F304),2)</f>
        <v>#DIV/0!</v>
      </c>
      <c r="G308" s="197" t="e">
        <f t="shared" ref="G308" si="145">ROUND((G307*100/G304),2)</f>
        <v>#DIV/0!</v>
      </c>
      <c r="H308" s="197" t="e">
        <f t="shared" ref="H308" si="146">ROUND((H307*100/H304),2)</f>
        <v>#DIV/0!</v>
      </c>
      <c r="I308" s="197" t="e">
        <f t="shared" ref="I308" si="147">ROUND((I307*100/I304),2)</f>
        <v>#DIV/0!</v>
      </c>
      <c r="J308" s="197" t="e">
        <f t="shared" ref="J308" si="148">ROUND((J307*100/J304),2)</f>
        <v>#DIV/0!</v>
      </c>
      <c r="K308" s="197" t="e">
        <f t="shared" ref="K308" si="149">ROUND((K307*100/K304),2)</f>
        <v>#DIV/0!</v>
      </c>
      <c r="L308" s="197" t="e">
        <f t="shared" ref="L308" si="150">ROUND((L307*100/L304),2)</f>
        <v>#DIV/0!</v>
      </c>
      <c r="M308" s="2"/>
    </row>
    <row r="309" spans="1:13" customFormat="1" ht="18" customHeight="1" x14ac:dyDescent="0.25">
      <c r="A309" s="116">
        <v>3</v>
      </c>
      <c r="B309" s="149" t="s">
        <v>103</v>
      </c>
      <c r="C309" s="150"/>
      <c r="D309" s="19"/>
      <c r="E309" s="19"/>
      <c r="F309" s="20"/>
      <c r="G309" s="20"/>
      <c r="H309" s="20"/>
      <c r="I309" s="20"/>
      <c r="J309" s="20"/>
      <c r="K309" s="20"/>
      <c r="L309" s="20"/>
      <c r="M309" s="2"/>
    </row>
    <row r="310" spans="1:13" customFormat="1" ht="18" customHeight="1" x14ac:dyDescent="0.25">
      <c r="A310" s="117"/>
      <c r="B310" s="16" t="s">
        <v>94</v>
      </c>
      <c r="C310" s="21" t="s">
        <v>10</v>
      </c>
      <c r="D310" s="197">
        <f t="shared" ref="D310:D311" si="151">ROUND(SUM(E310:L310),3)</f>
        <v>0</v>
      </c>
      <c r="E310" s="205">
        <f>E315+E320</f>
        <v>0</v>
      </c>
      <c r="F310" s="205">
        <f t="shared" ref="F310:L310" si="152">F315+F320</f>
        <v>0</v>
      </c>
      <c r="G310" s="205">
        <f t="shared" si="152"/>
        <v>0</v>
      </c>
      <c r="H310" s="205">
        <f t="shared" si="152"/>
        <v>0</v>
      </c>
      <c r="I310" s="205">
        <f t="shared" si="152"/>
        <v>0</v>
      </c>
      <c r="J310" s="205">
        <f t="shared" si="152"/>
        <v>0</v>
      </c>
      <c r="K310" s="205">
        <f t="shared" si="152"/>
        <v>0</v>
      </c>
      <c r="L310" s="205">
        <f t="shared" si="152"/>
        <v>0</v>
      </c>
      <c r="M310" s="2"/>
    </row>
    <row r="311" spans="1:13" customFormat="1" x14ac:dyDescent="0.25">
      <c r="A311" s="117"/>
      <c r="B311" s="152" t="s">
        <v>95</v>
      </c>
      <c r="C311" s="21" t="s">
        <v>10</v>
      </c>
      <c r="D311" s="197">
        <f t="shared" si="151"/>
        <v>0</v>
      </c>
      <c r="E311" s="205">
        <f>E316+E321</f>
        <v>0</v>
      </c>
      <c r="F311" s="205">
        <f t="shared" ref="F311:L311" si="153">F316+F321</f>
        <v>0</v>
      </c>
      <c r="G311" s="205">
        <f t="shared" si="153"/>
        <v>0</v>
      </c>
      <c r="H311" s="205">
        <f t="shared" si="153"/>
        <v>0</v>
      </c>
      <c r="I311" s="205">
        <f t="shared" si="153"/>
        <v>0</v>
      </c>
      <c r="J311" s="205">
        <f t="shared" si="153"/>
        <v>0</v>
      </c>
      <c r="K311" s="205">
        <f t="shared" si="153"/>
        <v>0</v>
      </c>
      <c r="L311" s="205">
        <f t="shared" si="153"/>
        <v>0</v>
      </c>
      <c r="M311" s="2"/>
    </row>
    <row r="312" spans="1:13" customFormat="1" x14ac:dyDescent="0.25">
      <c r="A312" s="117"/>
      <c r="B312" s="153"/>
      <c r="C312" s="21" t="s">
        <v>61</v>
      </c>
      <c r="D312" s="205" t="e">
        <f>ROUND((D311*100/D310),2)</f>
        <v>#DIV/0!</v>
      </c>
      <c r="E312" s="205" t="e">
        <f>ROUND((E311*100/E310),2)</f>
        <v>#DIV/0!</v>
      </c>
      <c r="F312" s="205" t="e">
        <f t="shared" ref="F312" si="154">ROUND((F311*100/F310),2)</f>
        <v>#DIV/0!</v>
      </c>
      <c r="G312" s="205" t="e">
        <f t="shared" ref="G312" si="155">ROUND((G311*100/G310),2)</f>
        <v>#DIV/0!</v>
      </c>
      <c r="H312" s="205" t="e">
        <f t="shared" ref="H312" si="156">ROUND((H311*100/H310),2)</f>
        <v>#DIV/0!</v>
      </c>
      <c r="I312" s="205" t="e">
        <f t="shared" ref="I312" si="157">ROUND((I311*100/I310),2)</f>
        <v>#DIV/0!</v>
      </c>
      <c r="J312" s="205" t="e">
        <f t="shared" ref="J312" si="158">ROUND((J311*100/J310),2)</f>
        <v>#DIV/0!</v>
      </c>
      <c r="K312" s="205" t="e">
        <f t="shared" ref="K312" si="159">ROUND((K311*100/K310),2)</f>
        <v>#DIV/0!</v>
      </c>
      <c r="L312" s="205" t="e">
        <f t="shared" ref="L312" si="160">ROUND((L311*100/L310),2)</f>
        <v>#DIV/0!</v>
      </c>
      <c r="M312" s="2"/>
    </row>
    <row r="313" spans="1:13" customFormat="1" x14ac:dyDescent="0.25">
      <c r="A313" s="117"/>
      <c r="B313" s="154" t="s">
        <v>96</v>
      </c>
      <c r="C313" s="21" t="s">
        <v>10</v>
      </c>
      <c r="D313" s="197">
        <f t="shared" ref="D313" si="161">ROUND(SUM(E313:L313),3)</f>
        <v>0</v>
      </c>
      <c r="E313" s="205">
        <f>E318+E323</f>
        <v>0</v>
      </c>
      <c r="F313" s="205">
        <f t="shared" ref="F313:L313" si="162">F318+F323</f>
        <v>0</v>
      </c>
      <c r="G313" s="205">
        <f t="shared" si="162"/>
        <v>0</v>
      </c>
      <c r="H313" s="205">
        <f t="shared" si="162"/>
        <v>0</v>
      </c>
      <c r="I313" s="205">
        <f t="shared" si="162"/>
        <v>0</v>
      </c>
      <c r="J313" s="205">
        <f t="shared" si="162"/>
        <v>0</v>
      </c>
      <c r="K313" s="205">
        <f t="shared" si="162"/>
        <v>0</v>
      </c>
      <c r="L313" s="205">
        <f t="shared" si="162"/>
        <v>0</v>
      </c>
      <c r="M313" s="2"/>
    </row>
    <row r="314" spans="1:13" customFormat="1" x14ac:dyDescent="0.25">
      <c r="A314" s="118"/>
      <c r="B314" s="155"/>
      <c r="C314" s="21" t="s">
        <v>61</v>
      </c>
      <c r="D314" s="19" t="e">
        <f>ROUND((D313*100/D310),2)</f>
        <v>#DIV/0!</v>
      </c>
      <c r="E314" s="19" t="e">
        <f>ROUND((E313*100/E310),2)</f>
        <v>#DIV/0!</v>
      </c>
      <c r="F314" s="19" t="e">
        <f t="shared" ref="F314" si="163">ROUND((F313*100/F310),2)</f>
        <v>#DIV/0!</v>
      </c>
      <c r="G314" s="19" t="e">
        <f t="shared" ref="G314" si="164">ROUND((G313*100/G310),2)</f>
        <v>#DIV/0!</v>
      </c>
      <c r="H314" s="19" t="e">
        <f t="shared" ref="H314" si="165">ROUND((H313*100/H310),2)</f>
        <v>#DIV/0!</v>
      </c>
      <c r="I314" s="19" t="e">
        <f t="shared" ref="I314" si="166">ROUND((I313*100/I310),2)</f>
        <v>#DIV/0!</v>
      </c>
      <c r="J314" s="19" t="e">
        <f t="shared" ref="J314" si="167">ROUND((J313*100/J310),2)</f>
        <v>#DIV/0!</v>
      </c>
      <c r="K314" s="19" t="e">
        <f t="shared" ref="K314" si="168">ROUND((K313*100/K310),2)</f>
        <v>#DIV/0!</v>
      </c>
      <c r="L314" s="19" t="e">
        <f t="shared" ref="L314" si="169">ROUND((L313*100/L310),2)</f>
        <v>#DIV/0!</v>
      </c>
      <c r="M314" s="2"/>
    </row>
    <row r="315" spans="1:13" customFormat="1" ht="60" x14ac:dyDescent="0.25">
      <c r="A315" s="110" t="s">
        <v>13</v>
      </c>
      <c r="B315" s="31" t="s">
        <v>106</v>
      </c>
      <c r="C315" s="65" t="s">
        <v>10</v>
      </c>
      <c r="D315" s="197">
        <f t="shared" ref="D315:D316" si="170">ROUND(SUM(E315:L315),3)</f>
        <v>0</v>
      </c>
      <c r="E315" s="203">
        <v>0</v>
      </c>
      <c r="F315" s="203">
        <v>0</v>
      </c>
      <c r="G315" s="203">
        <v>0</v>
      </c>
      <c r="H315" s="203">
        <v>0</v>
      </c>
      <c r="I315" s="203">
        <v>0</v>
      </c>
      <c r="J315" s="203">
        <v>0</v>
      </c>
      <c r="K315" s="203">
        <v>0</v>
      </c>
      <c r="L315" s="203">
        <v>0</v>
      </c>
      <c r="M315" s="2"/>
    </row>
    <row r="316" spans="1:13" customFormat="1" x14ac:dyDescent="0.25">
      <c r="A316" s="111"/>
      <c r="B316" s="152" t="s">
        <v>95</v>
      </c>
      <c r="C316" s="21" t="s">
        <v>10</v>
      </c>
      <c r="D316" s="197">
        <f t="shared" si="170"/>
        <v>0</v>
      </c>
      <c r="E316" s="203">
        <v>0</v>
      </c>
      <c r="F316" s="203">
        <v>0</v>
      </c>
      <c r="G316" s="203">
        <v>0</v>
      </c>
      <c r="H316" s="203">
        <v>0</v>
      </c>
      <c r="I316" s="203">
        <v>0</v>
      </c>
      <c r="J316" s="203">
        <v>0</v>
      </c>
      <c r="K316" s="203">
        <v>0</v>
      </c>
      <c r="L316" s="203">
        <v>0</v>
      </c>
      <c r="M316" s="2"/>
    </row>
    <row r="317" spans="1:13" customFormat="1" x14ac:dyDescent="0.25">
      <c r="A317" s="111"/>
      <c r="B317" s="153"/>
      <c r="C317" s="21" t="s">
        <v>61</v>
      </c>
      <c r="D317" s="197" t="e">
        <f>ROUND((D316*100/D315),2)</f>
        <v>#DIV/0!</v>
      </c>
      <c r="E317" s="197" t="e">
        <f t="shared" ref="E317" si="171">ROUND((E316*100/E315),2)</f>
        <v>#DIV/0!</v>
      </c>
      <c r="F317" s="197" t="e">
        <f t="shared" ref="F317" si="172">ROUND((F316*100/F315),2)</f>
        <v>#DIV/0!</v>
      </c>
      <c r="G317" s="197" t="e">
        <f t="shared" ref="G317" si="173">ROUND((G316*100/G315),2)</f>
        <v>#DIV/0!</v>
      </c>
      <c r="H317" s="197" t="e">
        <f t="shared" ref="H317" si="174">ROUND((H316*100/H315),2)</f>
        <v>#DIV/0!</v>
      </c>
      <c r="I317" s="197" t="e">
        <f t="shared" ref="I317" si="175">ROUND((I316*100/I315),2)</f>
        <v>#DIV/0!</v>
      </c>
      <c r="J317" s="197" t="e">
        <f t="shared" ref="J317" si="176">ROUND((J316*100/J315),2)</f>
        <v>#DIV/0!</v>
      </c>
      <c r="K317" s="197" t="e">
        <f t="shared" ref="K317" si="177">ROUND((K316*100/K315),2)</f>
        <v>#DIV/0!</v>
      </c>
      <c r="L317" s="197" t="e">
        <f t="shared" ref="L317" si="178">ROUND((L316*100/L315),2)</f>
        <v>#DIV/0!</v>
      </c>
      <c r="M317" s="2"/>
    </row>
    <row r="318" spans="1:13" customFormat="1" x14ac:dyDescent="0.25">
      <c r="A318" s="111"/>
      <c r="B318" s="154" t="s">
        <v>96</v>
      </c>
      <c r="C318" s="21" t="s">
        <v>10</v>
      </c>
      <c r="D318" s="197">
        <f t="shared" ref="D318" si="179">ROUND(SUM(E318:L318),3)</f>
        <v>0</v>
      </c>
      <c r="E318" s="203">
        <v>0</v>
      </c>
      <c r="F318" s="203">
        <v>0</v>
      </c>
      <c r="G318" s="203">
        <v>0</v>
      </c>
      <c r="H318" s="203">
        <v>0</v>
      </c>
      <c r="I318" s="203">
        <v>0</v>
      </c>
      <c r="J318" s="203">
        <v>0</v>
      </c>
      <c r="K318" s="203">
        <v>0</v>
      </c>
      <c r="L318" s="203">
        <v>0</v>
      </c>
      <c r="M318" s="2"/>
    </row>
    <row r="319" spans="1:13" customFormat="1" x14ac:dyDescent="0.25">
      <c r="A319" s="112"/>
      <c r="B319" s="155"/>
      <c r="C319" s="21" t="s">
        <v>61</v>
      </c>
      <c r="D319" s="197" t="e">
        <f>ROUND((D318*100/D315),2)</f>
        <v>#DIV/0!</v>
      </c>
      <c r="E319" s="197" t="e">
        <f t="shared" ref="E319" si="180">ROUND((E318*100/E315),2)</f>
        <v>#DIV/0!</v>
      </c>
      <c r="F319" s="197" t="e">
        <f t="shared" ref="F319" si="181">ROUND((F318*100/F315),2)</f>
        <v>#DIV/0!</v>
      </c>
      <c r="G319" s="197" t="e">
        <f t="shared" ref="G319" si="182">ROUND((G318*100/G315),2)</f>
        <v>#DIV/0!</v>
      </c>
      <c r="H319" s="197" t="e">
        <f t="shared" ref="H319" si="183">ROUND((H318*100/H315),2)</f>
        <v>#DIV/0!</v>
      </c>
      <c r="I319" s="197" t="e">
        <f t="shared" ref="I319" si="184">ROUND((I318*100/I315),2)</f>
        <v>#DIV/0!</v>
      </c>
      <c r="J319" s="197" t="e">
        <f t="shared" ref="J319" si="185">ROUND((J318*100/J315),2)</f>
        <v>#DIV/0!</v>
      </c>
      <c r="K319" s="197" t="e">
        <f t="shared" ref="K319" si="186">ROUND((K318*100/K315),2)</f>
        <v>#DIV/0!</v>
      </c>
      <c r="L319" s="197" t="e">
        <f t="shared" ref="L319" si="187">ROUND((L318*100/L315),2)</f>
        <v>#DIV/0!</v>
      </c>
      <c r="M319" s="2"/>
    </row>
    <row r="320" spans="1:13" customFormat="1" ht="60" x14ac:dyDescent="0.25">
      <c r="A320" s="110" t="s">
        <v>15</v>
      </c>
      <c r="B320" s="31" t="s">
        <v>102</v>
      </c>
      <c r="C320" s="65" t="s">
        <v>10</v>
      </c>
      <c r="D320" s="197">
        <f t="shared" ref="D320:D321" si="188">ROUND(SUM(E320:L320),3)</f>
        <v>0</v>
      </c>
      <c r="E320" s="203">
        <v>0</v>
      </c>
      <c r="F320" s="203">
        <v>0</v>
      </c>
      <c r="G320" s="203">
        <v>0</v>
      </c>
      <c r="H320" s="203">
        <v>0</v>
      </c>
      <c r="I320" s="203">
        <v>0</v>
      </c>
      <c r="J320" s="203">
        <v>0</v>
      </c>
      <c r="K320" s="203">
        <v>0</v>
      </c>
      <c r="L320" s="203">
        <v>0</v>
      </c>
      <c r="M320" s="2"/>
    </row>
    <row r="321" spans="1:13" customFormat="1" x14ac:dyDescent="0.25">
      <c r="A321" s="111"/>
      <c r="B321" s="152" t="s">
        <v>95</v>
      </c>
      <c r="C321" s="21" t="s">
        <v>10</v>
      </c>
      <c r="D321" s="197">
        <f t="shared" si="188"/>
        <v>0</v>
      </c>
      <c r="E321" s="203">
        <v>0</v>
      </c>
      <c r="F321" s="203">
        <v>0</v>
      </c>
      <c r="G321" s="203">
        <v>0</v>
      </c>
      <c r="H321" s="203">
        <v>0</v>
      </c>
      <c r="I321" s="203">
        <v>0</v>
      </c>
      <c r="J321" s="203">
        <v>0</v>
      </c>
      <c r="K321" s="203">
        <v>0</v>
      </c>
      <c r="L321" s="203">
        <v>0</v>
      </c>
      <c r="M321" s="2"/>
    </row>
    <row r="322" spans="1:13" customFormat="1" x14ac:dyDescent="0.25">
      <c r="A322" s="111"/>
      <c r="B322" s="153"/>
      <c r="C322" s="21" t="s">
        <v>61</v>
      </c>
      <c r="D322" s="197" t="e">
        <f>ROUND((D321*100/D320),2)</f>
        <v>#DIV/0!</v>
      </c>
      <c r="E322" s="197" t="e">
        <f t="shared" ref="E322" si="189">ROUND((E321*100/E320),2)</f>
        <v>#DIV/0!</v>
      </c>
      <c r="F322" s="197" t="e">
        <f t="shared" ref="F322" si="190">ROUND((F321*100/F320),2)</f>
        <v>#DIV/0!</v>
      </c>
      <c r="G322" s="197" t="e">
        <f t="shared" ref="G322" si="191">ROUND((G321*100/G320),2)</f>
        <v>#DIV/0!</v>
      </c>
      <c r="H322" s="197" t="e">
        <f t="shared" ref="H322" si="192">ROUND((H321*100/H320),2)</f>
        <v>#DIV/0!</v>
      </c>
      <c r="I322" s="197" t="e">
        <f t="shared" ref="I322" si="193">ROUND((I321*100/I320),2)</f>
        <v>#DIV/0!</v>
      </c>
      <c r="J322" s="197" t="e">
        <f t="shared" ref="J322" si="194">ROUND((J321*100/J320),2)</f>
        <v>#DIV/0!</v>
      </c>
      <c r="K322" s="197" t="e">
        <f t="shared" ref="K322" si="195">ROUND((K321*100/K320),2)</f>
        <v>#DIV/0!</v>
      </c>
      <c r="L322" s="197" t="e">
        <f t="shared" ref="L322" si="196">ROUND((L321*100/L320),2)</f>
        <v>#DIV/0!</v>
      </c>
      <c r="M322" s="2"/>
    </row>
    <row r="323" spans="1:13" customFormat="1" x14ac:dyDescent="0.25">
      <c r="A323" s="111"/>
      <c r="B323" s="154" t="s">
        <v>96</v>
      </c>
      <c r="C323" s="21" t="s">
        <v>10</v>
      </c>
      <c r="D323" s="197">
        <f t="shared" ref="D323" si="197">ROUND(SUM(E323:L323),3)</f>
        <v>0</v>
      </c>
      <c r="E323" s="203">
        <v>0</v>
      </c>
      <c r="F323" s="203">
        <v>0</v>
      </c>
      <c r="G323" s="203">
        <v>0</v>
      </c>
      <c r="H323" s="203">
        <v>0</v>
      </c>
      <c r="I323" s="203">
        <v>0</v>
      </c>
      <c r="J323" s="203">
        <v>0</v>
      </c>
      <c r="K323" s="203">
        <v>0</v>
      </c>
      <c r="L323" s="203">
        <v>0</v>
      </c>
      <c r="M323" s="2"/>
    </row>
    <row r="324" spans="1:13" customFormat="1" x14ac:dyDescent="0.25">
      <c r="A324" s="112"/>
      <c r="B324" s="155"/>
      <c r="C324" s="21" t="s">
        <v>61</v>
      </c>
      <c r="D324" s="197" t="e">
        <f>ROUND((D323*100/D320),2)</f>
        <v>#DIV/0!</v>
      </c>
      <c r="E324" s="197" t="e">
        <f t="shared" ref="E324" si="198">ROUND((E323*100/E320),2)</f>
        <v>#DIV/0!</v>
      </c>
      <c r="F324" s="197" t="e">
        <f t="shared" ref="F324" si="199">ROUND((F323*100/F320),2)</f>
        <v>#DIV/0!</v>
      </c>
      <c r="G324" s="197" t="e">
        <f t="shared" ref="G324" si="200">ROUND((G323*100/G320),2)</f>
        <v>#DIV/0!</v>
      </c>
      <c r="H324" s="197" t="e">
        <f t="shared" ref="H324" si="201">ROUND((H323*100/H320),2)</f>
        <v>#DIV/0!</v>
      </c>
      <c r="I324" s="197" t="e">
        <f t="shared" ref="I324" si="202">ROUND((I323*100/I320),2)</f>
        <v>#DIV/0!</v>
      </c>
      <c r="J324" s="197" t="e">
        <f t="shared" ref="J324" si="203">ROUND((J323*100/J320),2)</f>
        <v>#DIV/0!</v>
      </c>
      <c r="K324" s="197" t="e">
        <f t="shared" ref="K324" si="204">ROUND((K323*100/K320),2)</f>
        <v>#DIV/0!</v>
      </c>
      <c r="L324" s="197" t="e">
        <f t="shared" ref="L324" si="205">ROUND((L323*100/L320),2)</f>
        <v>#DIV/0!</v>
      </c>
      <c r="M324" s="2"/>
    </row>
    <row r="325" spans="1:13" customFormat="1" ht="34.5" customHeight="1" x14ac:dyDescent="0.25">
      <c r="A325" s="116">
        <v>4</v>
      </c>
      <c r="B325" s="121" t="s">
        <v>394</v>
      </c>
      <c r="C325" s="63" t="s">
        <v>10</v>
      </c>
      <c r="D325" s="197">
        <f t="shared" ref="D325" si="206">ROUND(SUM(E325:L325),3)</f>
        <v>0</v>
      </c>
      <c r="E325" s="203">
        <v>0</v>
      </c>
      <c r="F325" s="203">
        <v>0</v>
      </c>
      <c r="G325" s="203">
        <v>0</v>
      </c>
      <c r="H325" s="203">
        <v>0</v>
      </c>
      <c r="I325" s="203">
        <v>0</v>
      </c>
      <c r="J325" s="203">
        <v>0</v>
      </c>
      <c r="K325" s="203">
        <v>0</v>
      </c>
      <c r="L325" s="203">
        <v>0</v>
      </c>
      <c r="M325" s="2"/>
    </row>
    <row r="326" spans="1:13" customFormat="1" x14ac:dyDescent="0.25">
      <c r="A326" s="118"/>
      <c r="B326" s="121"/>
      <c r="C326" s="63" t="s">
        <v>61</v>
      </c>
      <c r="D326" s="202">
        <f>ROUND(AVERAGE(E326:L326),2)</f>
        <v>0</v>
      </c>
      <c r="E326" s="202">
        <v>0</v>
      </c>
      <c r="F326" s="202">
        <v>0</v>
      </c>
      <c r="G326" s="202">
        <v>0</v>
      </c>
      <c r="H326" s="202">
        <v>0</v>
      </c>
      <c r="I326" s="202">
        <v>0</v>
      </c>
      <c r="J326" s="202">
        <v>0</v>
      </c>
      <c r="K326" s="202">
        <v>0</v>
      </c>
      <c r="L326" s="202">
        <v>0</v>
      </c>
      <c r="M326" s="2"/>
    </row>
    <row r="327" spans="1:13" customFormat="1" ht="42.75" customHeight="1" x14ac:dyDescent="0.25">
      <c r="A327" s="116">
        <v>5</v>
      </c>
      <c r="B327" s="149" t="s">
        <v>513</v>
      </c>
      <c r="C327" s="150"/>
      <c r="D327" s="19"/>
      <c r="E327" s="19"/>
      <c r="F327" s="20"/>
      <c r="G327" s="20"/>
      <c r="H327" s="20"/>
      <c r="I327" s="20"/>
      <c r="J327" s="20"/>
      <c r="K327" s="20"/>
      <c r="L327" s="20"/>
      <c r="M327" s="2"/>
    </row>
    <row r="328" spans="1:13" customFormat="1" ht="48.75" customHeight="1" x14ac:dyDescent="0.25">
      <c r="A328" s="117"/>
      <c r="B328" s="77" t="s">
        <v>511</v>
      </c>
      <c r="C328" s="206" t="s">
        <v>10</v>
      </c>
      <c r="D328" s="197">
        <f t="shared" ref="D328:D329" si="207">ROUND(SUM(E328:L328),3)</f>
        <v>0</v>
      </c>
      <c r="E328" s="203">
        <v>0</v>
      </c>
      <c r="F328" s="203">
        <v>0</v>
      </c>
      <c r="G328" s="203">
        <v>0</v>
      </c>
      <c r="H328" s="203">
        <v>0</v>
      </c>
      <c r="I328" s="203">
        <v>0</v>
      </c>
      <c r="J328" s="203">
        <v>0</v>
      </c>
      <c r="K328" s="203">
        <v>0</v>
      </c>
      <c r="L328" s="203">
        <v>0</v>
      </c>
      <c r="M328" s="2"/>
    </row>
    <row r="329" spans="1:13" customFormat="1" ht="35.25" customHeight="1" x14ac:dyDescent="0.25">
      <c r="A329" s="117"/>
      <c r="B329" s="152" t="s">
        <v>512</v>
      </c>
      <c r="C329" s="206" t="s">
        <v>10</v>
      </c>
      <c r="D329" s="197">
        <f t="shared" si="207"/>
        <v>0</v>
      </c>
      <c r="E329" s="203">
        <v>0</v>
      </c>
      <c r="F329" s="203">
        <v>0</v>
      </c>
      <c r="G329" s="203">
        <v>0</v>
      </c>
      <c r="H329" s="203">
        <v>0</v>
      </c>
      <c r="I329" s="203">
        <v>0</v>
      </c>
      <c r="J329" s="203">
        <v>0</v>
      </c>
      <c r="K329" s="203">
        <v>0</v>
      </c>
      <c r="L329" s="203">
        <v>0</v>
      </c>
      <c r="M329" s="2"/>
    </row>
    <row r="330" spans="1:13" customFormat="1" x14ac:dyDescent="0.25">
      <c r="A330" s="117"/>
      <c r="B330" s="153"/>
      <c r="C330" s="206" t="s">
        <v>61</v>
      </c>
      <c r="D330" s="19" t="e">
        <f>ROUND((D329*100/D328),2)</f>
        <v>#DIV/0!</v>
      </c>
      <c r="E330" s="19" t="e">
        <f t="shared" ref="E330:L330" si="208">ROUND((E329*100/E328),2)</f>
        <v>#DIV/0!</v>
      </c>
      <c r="F330" s="19" t="e">
        <f t="shared" si="208"/>
        <v>#DIV/0!</v>
      </c>
      <c r="G330" s="19" t="e">
        <f t="shared" si="208"/>
        <v>#DIV/0!</v>
      </c>
      <c r="H330" s="19" t="e">
        <f t="shared" si="208"/>
        <v>#DIV/0!</v>
      </c>
      <c r="I330" s="19" t="e">
        <f t="shared" si="208"/>
        <v>#DIV/0!</v>
      </c>
      <c r="J330" s="19" t="e">
        <f t="shared" si="208"/>
        <v>#DIV/0!</v>
      </c>
      <c r="K330" s="19" t="e">
        <f t="shared" si="208"/>
        <v>#DIV/0!</v>
      </c>
      <c r="L330" s="19" t="e">
        <f t="shared" si="208"/>
        <v>#DIV/0!</v>
      </c>
      <c r="M330" s="2"/>
    </row>
    <row r="331" spans="1:13" customFormat="1" x14ac:dyDescent="0.25">
      <c r="A331" s="117"/>
      <c r="B331" s="142" t="s">
        <v>309</v>
      </c>
      <c r="C331" s="206" t="s">
        <v>10</v>
      </c>
      <c r="D331" s="197">
        <f t="shared" ref="D331" si="209">ROUND(SUM(E331:L331),3)</f>
        <v>0</v>
      </c>
      <c r="E331" s="203">
        <v>0</v>
      </c>
      <c r="F331" s="203">
        <v>0</v>
      </c>
      <c r="G331" s="203">
        <v>0</v>
      </c>
      <c r="H331" s="203">
        <v>0</v>
      </c>
      <c r="I331" s="203">
        <v>0</v>
      </c>
      <c r="J331" s="203">
        <v>0</v>
      </c>
      <c r="K331" s="203">
        <v>0</v>
      </c>
      <c r="L331" s="203">
        <v>0</v>
      </c>
      <c r="M331" s="2"/>
    </row>
    <row r="332" spans="1:13" customFormat="1" x14ac:dyDescent="0.25">
      <c r="A332" s="117"/>
      <c r="B332" s="142"/>
      <c r="C332" s="206" t="s">
        <v>61</v>
      </c>
      <c r="D332" s="202">
        <f>ROUND(AVERAGE(E332:L332),2)</f>
        <v>0</v>
      </c>
      <c r="E332" s="202">
        <v>0</v>
      </c>
      <c r="F332" s="202">
        <v>0</v>
      </c>
      <c r="G332" s="202">
        <v>0</v>
      </c>
      <c r="H332" s="202">
        <v>0</v>
      </c>
      <c r="I332" s="202">
        <v>0</v>
      </c>
      <c r="J332" s="202">
        <v>0</v>
      </c>
      <c r="K332" s="202">
        <v>0</v>
      </c>
      <c r="L332" s="202">
        <v>0</v>
      </c>
      <c r="M332" s="2"/>
    </row>
    <row r="333" spans="1:13" customFormat="1" x14ac:dyDescent="0.25">
      <c r="A333" s="118"/>
      <c r="B333" s="37" t="s">
        <v>310</v>
      </c>
      <c r="C333" s="206" t="s">
        <v>10</v>
      </c>
      <c r="D333" s="197">
        <f t="shared" ref="D333" si="210">ROUND(SUM(E333:L333),3)</f>
        <v>0</v>
      </c>
      <c r="E333" s="203">
        <v>0</v>
      </c>
      <c r="F333" s="203">
        <v>0</v>
      </c>
      <c r="G333" s="203">
        <v>0</v>
      </c>
      <c r="H333" s="203">
        <v>0</v>
      </c>
      <c r="I333" s="203">
        <v>0</v>
      </c>
      <c r="J333" s="203">
        <v>0</v>
      </c>
      <c r="K333" s="203">
        <v>0</v>
      </c>
      <c r="L333" s="203">
        <v>0</v>
      </c>
      <c r="M333" s="2"/>
    </row>
    <row r="334" spans="1:13" customFormat="1" x14ac:dyDescent="0.25">
      <c r="A334" s="30">
        <v>6</v>
      </c>
      <c r="B334" s="149" t="s">
        <v>111</v>
      </c>
      <c r="C334" s="150"/>
      <c r="D334" s="19"/>
      <c r="E334" s="19"/>
      <c r="F334" s="20"/>
      <c r="G334" s="20"/>
      <c r="H334" s="20"/>
      <c r="I334" s="20"/>
      <c r="J334" s="20"/>
      <c r="K334" s="20"/>
      <c r="L334" s="20"/>
      <c r="M334" s="2"/>
    </row>
    <row r="335" spans="1:13" customFormat="1" x14ac:dyDescent="0.25">
      <c r="A335" s="134" t="s">
        <v>33</v>
      </c>
      <c r="B335" s="122" t="s">
        <v>107</v>
      </c>
      <c r="C335" s="123"/>
      <c r="D335" s="19"/>
      <c r="E335" s="19"/>
      <c r="F335" s="20"/>
      <c r="G335" s="20"/>
      <c r="H335" s="20"/>
      <c r="I335" s="20"/>
      <c r="J335" s="20"/>
      <c r="K335" s="20"/>
      <c r="L335" s="20"/>
      <c r="M335" s="2"/>
    </row>
    <row r="336" spans="1:13" customFormat="1" x14ac:dyDescent="0.25">
      <c r="A336" s="134"/>
      <c r="B336" s="16" t="s">
        <v>108</v>
      </c>
      <c r="C336" s="21" t="s">
        <v>12</v>
      </c>
      <c r="D336" s="196">
        <f t="shared" ref="D336" si="211">ROUND(SUM(E336:L336),)</f>
        <v>0</v>
      </c>
      <c r="E336" s="19">
        <f>E339+E342+E345</f>
        <v>0</v>
      </c>
      <c r="F336" s="19">
        <f t="shared" ref="F336:L336" si="212">F339+F342+F345</f>
        <v>0</v>
      </c>
      <c r="G336" s="19">
        <f t="shared" si="212"/>
        <v>0</v>
      </c>
      <c r="H336" s="19">
        <f t="shared" si="212"/>
        <v>0</v>
      </c>
      <c r="I336" s="19">
        <f t="shared" si="212"/>
        <v>0</v>
      </c>
      <c r="J336" s="19">
        <f t="shared" si="212"/>
        <v>0</v>
      </c>
      <c r="K336" s="19">
        <f t="shared" si="212"/>
        <v>0</v>
      </c>
      <c r="L336" s="19">
        <f t="shared" si="212"/>
        <v>0</v>
      </c>
      <c r="M336" s="2"/>
    </row>
    <row r="337" spans="1:13" customFormat="1" x14ac:dyDescent="0.25">
      <c r="A337" s="134"/>
      <c r="B337" s="16" t="s">
        <v>109</v>
      </c>
      <c r="C337" s="21" t="s">
        <v>10</v>
      </c>
      <c r="D337" s="197">
        <f t="shared" ref="D337" si="213">ROUND(SUM(E337:L337),3)</f>
        <v>0</v>
      </c>
      <c r="E337" s="205">
        <f>E340+E343+E346</f>
        <v>0</v>
      </c>
      <c r="F337" s="205">
        <f t="shared" ref="F337:L337" si="214">F340+F343+F346</f>
        <v>0</v>
      </c>
      <c r="G337" s="205">
        <f t="shared" si="214"/>
        <v>0</v>
      </c>
      <c r="H337" s="205">
        <f t="shared" si="214"/>
        <v>0</v>
      </c>
      <c r="I337" s="205">
        <f t="shared" si="214"/>
        <v>0</v>
      </c>
      <c r="J337" s="205">
        <f t="shared" si="214"/>
        <v>0</v>
      </c>
      <c r="K337" s="205">
        <f t="shared" si="214"/>
        <v>0</v>
      </c>
      <c r="L337" s="205">
        <f t="shared" si="214"/>
        <v>0</v>
      </c>
      <c r="M337" s="2"/>
    </row>
    <row r="338" spans="1:13" customFormat="1" x14ac:dyDescent="0.25">
      <c r="A338" s="151" t="s">
        <v>144</v>
      </c>
      <c r="B338" s="156" t="s">
        <v>113</v>
      </c>
      <c r="C338" s="157"/>
      <c r="D338" s="19"/>
      <c r="E338" s="19"/>
      <c r="F338" s="20"/>
      <c r="G338" s="20"/>
      <c r="H338" s="20"/>
      <c r="I338" s="20"/>
      <c r="J338" s="20"/>
      <c r="K338" s="20"/>
      <c r="L338" s="20"/>
      <c r="M338" s="2"/>
    </row>
    <row r="339" spans="1:13" customFormat="1" x14ac:dyDescent="0.25">
      <c r="A339" s="151"/>
      <c r="B339" s="16" t="s">
        <v>108</v>
      </c>
      <c r="C339" s="21" t="s">
        <v>12</v>
      </c>
      <c r="D339" s="196">
        <f t="shared" ref="D339" si="215">ROUND(SUM(E339:L339),)</f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2"/>
    </row>
    <row r="340" spans="1:13" customFormat="1" x14ac:dyDescent="0.25">
      <c r="A340" s="151"/>
      <c r="B340" s="16" t="s">
        <v>109</v>
      </c>
      <c r="C340" s="21" t="s">
        <v>10</v>
      </c>
      <c r="D340" s="197">
        <f t="shared" ref="D340" si="216">ROUND(SUM(E340:L340),3)</f>
        <v>0</v>
      </c>
      <c r="E340" s="205">
        <v>0</v>
      </c>
      <c r="F340" s="205">
        <v>0</v>
      </c>
      <c r="G340" s="205">
        <v>0</v>
      </c>
      <c r="H340" s="205">
        <v>0</v>
      </c>
      <c r="I340" s="205">
        <v>0</v>
      </c>
      <c r="J340" s="205">
        <v>0</v>
      </c>
      <c r="K340" s="205">
        <v>0</v>
      </c>
      <c r="L340" s="205">
        <v>0</v>
      </c>
      <c r="M340" s="2"/>
    </row>
    <row r="341" spans="1:13" customFormat="1" x14ac:dyDescent="0.25">
      <c r="A341" s="151" t="s">
        <v>145</v>
      </c>
      <c r="B341" s="156" t="s">
        <v>114</v>
      </c>
      <c r="C341" s="157"/>
      <c r="D341" s="19"/>
      <c r="E341" s="19"/>
      <c r="F341" s="20"/>
      <c r="G341" s="20"/>
      <c r="H341" s="20"/>
      <c r="I341" s="20"/>
      <c r="J341" s="20"/>
      <c r="K341" s="20"/>
      <c r="L341" s="20"/>
      <c r="M341" s="2"/>
    </row>
    <row r="342" spans="1:13" customFormat="1" x14ac:dyDescent="0.25">
      <c r="A342" s="151"/>
      <c r="B342" s="16" t="s">
        <v>108</v>
      </c>
      <c r="C342" s="21" t="s">
        <v>12</v>
      </c>
      <c r="D342" s="196">
        <f t="shared" ref="D342" si="217">ROUND(SUM(E342:L342),)</f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2"/>
    </row>
    <row r="343" spans="1:13" customFormat="1" x14ac:dyDescent="0.25">
      <c r="A343" s="151"/>
      <c r="B343" s="16" t="s">
        <v>109</v>
      </c>
      <c r="C343" s="21" t="s">
        <v>10</v>
      </c>
      <c r="D343" s="197">
        <f t="shared" ref="D343" si="218">ROUND(SUM(E343:L343),3)</f>
        <v>0</v>
      </c>
      <c r="E343" s="205">
        <v>0</v>
      </c>
      <c r="F343" s="205">
        <v>0</v>
      </c>
      <c r="G343" s="205">
        <v>0</v>
      </c>
      <c r="H343" s="205">
        <v>0</v>
      </c>
      <c r="I343" s="205">
        <v>0</v>
      </c>
      <c r="J343" s="205">
        <v>0</v>
      </c>
      <c r="K343" s="205">
        <v>0</v>
      </c>
      <c r="L343" s="205">
        <v>0</v>
      </c>
      <c r="M343" s="2"/>
    </row>
    <row r="344" spans="1:13" customFormat="1" x14ac:dyDescent="0.25">
      <c r="A344" s="151" t="s">
        <v>146</v>
      </c>
      <c r="B344" s="156" t="s">
        <v>115</v>
      </c>
      <c r="C344" s="157"/>
      <c r="D344" s="19"/>
      <c r="E344" s="19"/>
      <c r="F344" s="20"/>
      <c r="G344" s="20"/>
      <c r="H344" s="20"/>
      <c r="I344" s="20"/>
      <c r="J344" s="20"/>
      <c r="K344" s="20"/>
      <c r="L344" s="20"/>
      <c r="M344" s="2"/>
    </row>
    <row r="345" spans="1:13" customFormat="1" x14ac:dyDescent="0.25">
      <c r="A345" s="151"/>
      <c r="B345" s="16" t="s">
        <v>108</v>
      </c>
      <c r="C345" s="21" t="s">
        <v>12</v>
      </c>
      <c r="D345" s="196">
        <f t="shared" ref="D345" si="219">ROUND(SUM(E345:L345),)</f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2"/>
    </row>
    <row r="346" spans="1:13" customFormat="1" x14ac:dyDescent="0.25">
      <c r="A346" s="151"/>
      <c r="B346" s="16" t="s">
        <v>109</v>
      </c>
      <c r="C346" s="21" t="s">
        <v>10</v>
      </c>
      <c r="D346" s="197">
        <f t="shared" ref="D346" si="220">ROUND(SUM(E346:L346),3)</f>
        <v>0</v>
      </c>
      <c r="E346" s="205">
        <v>0</v>
      </c>
      <c r="F346" s="205">
        <v>0</v>
      </c>
      <c r="G346" s="205">
        <v>0</v>
      </c>
      <c r="H346" s="205">
        <v>0</v>
      </c>
      <c r="I346" s="205">
        <v>0</v>
      </c>
      <c r="J346" s="205">
        <v>0</v>
      </c>
      <c r="K346" s="205">
        <v>0</v>
      </c>
      <c r="L346" s="205">
        <v>0</v>
      </c>
      <c r="M346" s="2"/>
    </row>
    <row r="347" spans="1:13" customFormat="1" x14ac:dyDescent="0.25">
      <c r="A347" s="134" t="s">
        <v>34</v>
      </c>
      <c r="B347" s="122" t="s">
        <v>112</v>
      </c>
      <c r="C347" s="123"/>
      <c r="D347" s="19"/>
      <c r="E347" s="19"/>
      <c r="F347" s="20"/>
      <c r="G347" s="20"/>
      <c r="H347" s="20"/>
      <c r="I347" s="20"/>
      <c r="J347" s="20"/>
      <c r="K347" s="20"/>
      <c r="L347" s="20"/>
      <c r="M347" s="2"/>
    </row>
    <row r="348" spans="1:13" customFormat="1" x14ac:dyDescent="0.25">
      <c r="A348" s="134"/>
      <c r="B348" s="16" t="s">
        <v>108</v>
      </c>
      <c r="C348" s="21" t="s">
        <v>12</v>
      </c>
      <c r="D348" s="196">
        <f t="shared" ref="D348" si="221">ROUND(SUM(E348:L348),)</f>
        <v>0</v>
      </c>
      <c r="E348" s="19">
        <f>E351+E354+E357</f>
        <v>0</v>
      </c>
      <c r="F348" s="19">
        <f t="shared" ref="F348:L348" si="222">F351+F354+F357</f>
        <v>0</v>
      </c>
      <c r="G348" s="19">
        <f t="shared" si="222"/>
        <v>0</v>
      </c>
      <c r="H348" s="19">
        <f t="shared" si="222"/>
        <v>0</v>
      </c>
      <c r="I348" s="19">
        <f t="shared" si="222"/>
        <v>0</v>
      </c>
      <c r="J348" s="19">
        <f t="shared" si="222"/>
        <v>0</v>
      </c>
      <c r="K348" s="19">
        <f t="shared" si="222"/>
        <v>0</v>
      </c>
      <c r="L348" s="19">
        <f t="shared" si="222"/>
        <v>0</v>
      </c>
      <c r="M348" s="2"/>
    </row>
    <row r="349" spans="1:13" customFormat="1" x14ac:dyDescent="0.25">
      <c r="A349" s="134"/>
      <c r="B349" s="16" t="s">
        <v>109</v>
      </c>
      <c r="C349" s="21" t="s">
        <v>10</v>
      </c>
      <c r="D349" s="197">
        <f t="shared" ref="D349" si="223">ROUND(SUM(E349:L349),3)</f>
        <v>0</v>
      </c>
      <c r="E349" s="205">
        <f>E352+E355+E358</f>
        <v>0</v>
      </c>
      <c r="F349" s="205">
        <f t="shared" ref="F349:L349" si="224">F352+F355+F358</f>
        <v>0</v>
      </c>
      <c r="G349" s="205">
        <f t="shared" si="224"/>
        <v>0</v>
      </c>
      <c r="H349" s="205">
        <f t="shared" si="224"/>
        <v>0</v>
      </c>
      <c r="I349" s="205">
        <f t="shared" si="224"/>
        <v>0</v>
      </c>
      <c r="J349" s="205">
        <f t="shared" si="224"/>
        <v>0</v>
      </c>
      <c r="K349" s="205">
        <f t="shared" si="224"/>
        <v>0</v>
      </c>
      <c r="L349" s="205">
        <f t="shared" si="224"/>
        <v>0</v>
      </c>
      <c r="M349" s="2"/>
    </row>
    <row r="350" spans="1:13" customFormat="1" x14ac:dyDescent="0.25">
      <c r="A350" s="151" t="s">
        <v>148</v>
      </c>
      <c r="B350" s="156" t="s">
        <v>113</v>
      </c>
      <c r="C350" s="157"/>
      <c r="D350" s="19"/>
      <c r="E350" s="19"/>
      <c r="F350" s="20"/>
      <c r="G350" s="20"/>
      <c r="H350" s="20"/>
      <c r="I350" s="20"/>
      <c r="J350" s="20"/>
      <c r="K350" s="20"/>
      <c r="L350" s="20"/>
      <c r="M350" s="2"/>
    </row>
    <row r="351" spans="1:13" customFormat="1" x14ac:dyDescent="0.25">
      <c r="A351" s="151"/>
      <c r="B351" s="16" t="s">
        <v>108</v>
      </c>
      <c r="C351" s="21" t="s">
        <v>12</v>
      </c>
      <c r="D351" s="196">
        <f t="shared" ref="D351" si="225">ROUND(SUM(E351:L351),)</f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2"/>
    </row>
    <row r="352" spans="1:13" customFormat="1" x14ac:dyDescent="0.25">
      <c r="A352" s="151"/>
      <c r="B352" s="16" t="s">
        <v>109</v>
      </c>
      <c r="C352" s="21" t="s">
        <v>10</v>
      </c>
      <c r="D352" s="197">
        <f t="shared" ref="D352" si="226">ROUND(SUM(E352:L352),3)</f>
        <v>0</v>
      </c>
      <c r="E352" s="205">
        <v>0</v>
      </c>
      <c r="F352" s="205">
        <v>0</v>
      </c>
      <c r="G352" s="205">
        <v>0</v>
      </c>
      <c r="H352" s="205">
        <v>0</v>
      </c>
      <c r="I352" s="205">
        <v>0</v>
      </c>
      <c r="J352" s="205">
        <v>0</v>
      </c>
      <c r="K352" s="205">
        <v>0</v>
      </c>
      <c r="L352" s="205">
        <v>0</v>
      </c>
      <c r="M352" s="2"/>
    </row>
    <row r="353" spans="1:13" customFormat="1" x14ac:dyDescent="0.25">
      <c r="A353" s="151" t="s">
        <v>149</v>
      </c>
      <c r="B353" s="156" t="s">
        <v>114</v>
      </c>
      <c r="C353" s="157"/>
      <c r="D353" s="19"/>
      <c r="E353" s="19"/>
      <c r="F353" s="20"/>
      <c r="G353" s="20"/>
      <c r="H353" s="20"/>
      <c r="I353" s="20"/>
      <c r="J353" s="20"/>
      <c r="K353" s="20"/>
      <c r="L353" s="20"/>
      <c r="M353" s="2"/>
    </row>
    <row r="354" spans="1:13" customFormat="1" x14ac:dyDescent="0.25">
      <c r="A354" s="151"/>
      <c r="B354" s="16" t="s">
        <v>108</v>
      </c>
      <c r="C354" s="21" t="s">
        <v>12</v>
      </c>
      <c r="D354" s="196">
        <f t="shared" ref="D354" si="227">ROUND(SUM(E354:L354),)</f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2"/>
    </row>
    <row r="355" spans="1:13" customFormat="1" x14ac:dyDescent="0.25">
      <c r="A355" s="151"/>
      <c r="B355" s="16" t="s">
        <v>109</v>
      </c>
      <c r="C355" s="21" t="s">
        <v>10</v>
      </c>
      <c r="D355" s="197">
        <f t="shared" ref="D355" si="228">ROUND(SUM(E355:L355),3)</f>
        <v>0</v>
      </c>
      <c r="E355" s="205">
        <v>0</v>
      </c>
      <c r="F355" s="205">
        <v>0</v>
      </c>
      <c r="G355" s="205">
        <v>0</v>
      </c>
      <c r="H355" s="205">
        <v>0</v>
      </c>
      <c r="I355" s="205">
        <v>0</v>
      </c>
      <c r="J355" s="205">
        <v>0</v>
      </c>
      <c r="K355" s="205">
        <v>0</v>
      </c>
      <c r="L355" s="205">
        <v>0</v>
      </c>
      <c r="M355" s="2"/>
    </row>
    <row r="356" spans="1:13" customFormat="1" x14ac:dyDescent="0.25">
      <c r="A356" s="151" t="s">
        <v>150</v>
      </c>
      <c r="B356" s="156" t="s">
        <v>115</v>
      </c>
      <c r="C356" s="157"/>
      <c r="D356" s="19"/>
      <c r="E356" s="19"/>
      <c r="F356" s="20"/>
      <c r="G356" s="20"/>
      <c r="H356" s="20"/>
      <c r="I356" s="20"/>
      <c r="J356" s="20"/>
      <c r="K356" s="20"/>
      <c r="L356" s="20"/>
      <c r="M356" s="2"/>
    </row>
    <row r="357" spans="1:13" customFormat="1" x14ac:dyDescent="0.25">
      <c r="A357" s="151"/>
      <c r="B357" s="16" t="s">
        <v>108</v>
      </c>
      <c r="C357" s="21" t="s">
        <v>12</v>
      </c>
      <c r="D357" s="196">
        <f t="shared" ref="D357" si="229">ROUND(SUM(E357:L357),)</f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2"/>
    </row>
    <row r="358" spans="1:13" customFormat="1" x14ac:dyDescent="0.25">
      <c r="A358" s="151"/>
      <c r="B358" s="16" t="s">
        <v>109</v>
      </c>
      <c r="C358" s="21" t="s">
        <v>10</v>
      </c>
      <c r="D358" s="197">
        <f t="shared" ref="D358" si="230">ROUND(SUM(E358:L358),3)</f>
        <v>0</v>
      </c>
      <c r="E358" s="205">
        <v>0</v>
      </c>
      <c r="F358" s="205">
        <v>0</v>
      </c>
      <c r="G358" s="205">
        <v>0</v>
      </c>
      <c r="H358" s="205">
        <v>0</v>
      </c>
      <c r="I358" s="205">
        <v>0</v>
      </c>
      <c r="J358" s="205">
        <v>0</v>
      </c>
      <c r="K358" s="205">
        <v>0</v>
      </c>
      <c r="L358" s="205">
        <v>0</v>
      </c>
      <c r="M358" s="2"/>
    </row>
    <row r="359" spans="1:13" customFormat="1" x14ac:dyDescent="0.25">
      <c r="A359" s="134" t="s">
        <v>35</v>
      </c>
      <c r="B359" s="122" t="s">
        <v>110</v>
      </c>
      <c r="C359" s="123"/>
      <c r="D359" s="19"/>
      <c r="E359" s="19"/>
      <c r="F359" s="20"/>
      <c r="G359" s="20"/>
      <c r="H359" s="20"/>
      <c r="I359" s="20"/>
      <c r="J359" s="20"/>
      <c r="K359" s="20"/>
      <c r="L359" s="20"/>
      <c r="M359" s="2"/>
    </row>
    <row r="360" spans="1:13" customFormat="1" x14ac:dyDescent="0.25">
      <c r="A360" s="134"/>
      <c r="B360" s="16" t="s">
        <v>108</v>
      </c>
      <c r="C360" s="21" t="s">
        <v>12</v>
      </c>
      <c r="D360" s="196">
        <f t="shared" ref="D360" si="231">ROUND(SUM(E360:L360),)</f>
        <v>0</v>
      </c>
      <c r="E360" s="19">
        <f>E363+E366+E369</f>
        <v>0</v>
      </c>
      <c r="F360" s="19">
        <f t="shared" ref="F360:L360" si="232">F363+F366+F369</f>
        <v>0</v>
      </c>
      <c r="G360" s="19">
        <f t="shared" si="232"/>
        <v>0</v>
      </c>
      <c r="H360" s="19">
        <f t="shared" si="232"/>
        <v>0</v>
      </c>
      <c r="I360" s="19">
        <f t="shared" si="232"/>
        <v>0</v>
      </c>
      <c r="J360" s="19">
        <f t="shared" si="232"/>
        <v>0</v>
      </c>
      <c r="K360" s="19">
        <f t="shared" si="232"/>
        <v>0</v>
      </c>
      <c r="L360" s="19">
        <f t="shared" si="232"/>
        <v>0</v>
      </c>
      <c r="M360" s="2"/>
    </row>
    <row r="361" spans="1:13" customFormat="1" x14ac:dyDescent="0.25">
      <c r="A361" s="134"/>
      <c r="B361" s="16" t="s">
        <v>109</v>
      </c>
      <c r="C361" s="21" t="s">
        <v>10</v>
      </c>
      <c r="D361" s="197">
        <f t="shared" ref="D361" si="233">ROUND(SUM(E361:L361),3)</f>
        <v>0</v>
      </c>
      <c r="E361" s="205">
        <f>E364+E367+E370</f>
        <v>0</v>
      </c>
      <c r="F361" s="205">
        <f t="shared" ref="F361:L361" si="234">F364+F367+F370</f>
        <v>0</v>
      </c>
      <c r="G361" s="205">
        <f t="shared" si="234"/>
        <v>0</v>
      </c>
      <c r="H361" s="205">
        <f t="shared" si="234"/>
        <v>0</v>
      </c>
      <c r="I361" s="205">
        <f t="shared" si="234"/>
        <v>0</v>
      </c>
      <c r="J361" s="205">
        <f t="shared" si="234"/>
        <v>0</v>
      </c>
      <c r="K361" s="205">
        <f t="shared" si="234"/>
        <v>0</v>
      </c>
      <c r="L361" s="205">
        <f t="shared" si="234"/>
        <v>0</v>
      </c>
      <c r="M361" s="2"/>
    </row>
    <row r="362" spans="1:13" customFormat="1" x14ac:dyDescent="0.25">
      <c r="A362" s="151" t="s">
        <v>312</v>
      </c>
      <c r="B362" s="156" t="s">
        <v>113</v>
      </c>
      <c r="C362" s="157"/>
      <c r="D362" s="19"/>
      <c r="E362" s="19"/>
      <c r="F362" s="20"/>
      <c r="G362" s="20"/>
      <c r="H362" s="20"/>
      <c r="I362" s="20"/>
      <c r="J362" s="20"/>
      <c r="K362" s="20"/>
      <c r="L362" s="20"/>
      <c r="M362" s="2"/>
    </row>
    <row r="363" spans="1:13" customFormat="1" x14ac:dyDescent="0.25">
      <c r="A363" s="151"/>
      <c r="B363" s="16" t="s">
        <v>108</v>
      </c>
      <c r="C363" s="21" t="s">
        <v>12</v>
      </c>
      <c r="D363" s="196">
        <f t="shared" ref="D363" si="235">ROUND(SUM(E363:L363),)</f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2"/>
    </row>
    <row r="364" spans="1:13" customFormat="1" x14ac:dyDescent="0.25">
      <c r="A364" s="151"/>
      <c r="B364" s="16" t="s">
        <v>109</v>
      </c>
      <c r="C364" s="21" t="s">
        <v>10</v>
      </c>
      <c r="D364" s="197">
        <f t="shared" ref="D364" si="236">ROUND(SUM(E364:L364),3)</f>
        <v>0</v>
      </c>
      <c r="E364" s="205">
        <v>0</v>
      </c>
      <c r="F364" s="205">
        <v>0</v>
      </c>
      <c r="G364" s="205">
        <v>0</v>
      </c>
      <c r="H364" s="205">
        <v>0</v>
      </c>
      <c r="I364" s="205">
        <v>0</v>
      </c>
      <c r="J364" s="205">
        <v>0</v>
      </c>
      <c r="K364" s="205">
        <v>0</v>
      </c>
      <c r="L364" s="205">
        <v>0</v>
      </c>
      <c r="M364" s="2"/>
    </row>
    <row r="365" spans="1:13" customFormat="1" x14ac:dyDescent="0.25">
      <c r="A365" s="151" t="s">
        <v>313</v>
      </c>
      <c r="B365" s="156" t="s">
        <v>114</v>
      </c>
      <c r="C365" s="157"/>
      <c r="D365" s="19"/>
      <c r="E365" s="19"/>
      <c r="F365" s="20"/>
      <c r="G365" s="20"/>
      <c r="H365" s="20"/>
      <c r="I365" s="20"/>
      <c r="J365" s="20"/>
      <c r="K365" s="20"/>
      <c r="L365" s="20"/>
      <c r="M365" s="2"/>
    </row>
    <row r="366" spans="1:13" customFormat="1" x14ac:dyDescent="0.25">
      <c r="A366" s="151"/>
      <c r="B366" s="16" t="s">
        <v>108</v>
      </c>
      <c r="C366" s="21" t="s">
        <v>12</v>
      </c>
      <c r="D366" s="196">
        <f t="shared" ref="D366" si="237">ROUND(SUM(E366:L366),)</f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2"/>
    </row>
    <row r="367" spans="1:13" customFormat="1" x14ac:dyDescent="0.25">
      <c r="A367" s="151"/>
      <c r="B367" s="16" t="s">
        <v>109</v>
      </c>
      <c r="C367" s="21" t="s">
        <v>10</v>
      </c>
      <c r="D367" s="197">
        <f t="shared" ref="D367" si="238">ROUND(SUM(E367:L367),3)</f>
        <v>0</v>
      </c>
      <c r="E367" s="205">
        <v>0</v>
      </c>
      <c r="F367" s="205">
        <v>0</v>
      </c>
      <c r="G367" s="205">
        <v>0</v>
      </c>
      <c r="H367" s="205">
        <v>0</v>
      </c>
      <c r="I367" s="205">
        <v>0</v>
      </c>
      <c r="J367" s="205">
        <v>0</v>
      </c>
      <c r="K367" s="205">
        <v>0</v>
      </c>
      <c r="L367" s="205">
        <v>0</v>
      </c>
      <c r="M367" s="2"/>
    </row>
    <row r="368" spans="1:13" customFormat="1" x14ac:dyDescent="0.25">
      <c r="A368" s="151" t="s">
        <v>314</v>
      </c>
      <c r="B368" s="156" t="s">
        <v>115</v>
      </c>
      <c r="C368" s="157"/>
      <c r="D368" s="19"/>
      <c r="E368" s="19"/>
      <c r="F368" s="20"/>
      <c r="G368" s="20"/>
      <c r="H368" s="20"/>
      <c r="I368" s="20"/>
      <c r="J368" s="20"/>
      <c r="K368" s="20"/>
      <c r="L368" s="20"/>
      <c r="M368" s="2"/>
    </row>
    <row r="369" spans="1:15" customFormat="1" x14ac:dyDescent="0.25">
      <c r="A369" s="151"/>
      <c r="B369" s="16" t="s">
        <v>108</v>
      </c>
      <c r="C369" s="21" t="s">
        <v>12</v>
      </c>
      <c r="D369" s="196">
        <f t="shared" ref="D369" si="239">ROUND(SUM(E369:L369),)</f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2"/>
    </row>
    <row r="370" spans="1:15" customFormat="1" x14ac:dyDescent="0.25">
      <c r="A370" s="151"/>
      <c r="B370" s="16" t="s">
        <v>109</v>
      </c>
      <c r="C370" s="21" t="s">
        <v>10</v>
      </c>
      <c r="D370" s="197">
        <f t="shared" ref="D370" si="240">ROUND(SUM(E370:L370),3)</f>
        <v>0</v>
      </c>
      <c r="E370" s="205">
        <v>0</v>
      </c>
      <c r="F370" s="205">
        <v>0</v>
      </c>
      <c r="G370" s="205">
        <v>0</v>
      </c>
      <c r="H370" s="205">
        <v>0</v>
      </c>
      <c r="I370" s="205">
        <v>0</v>
      </c>
      <c r="J370" s="205">
        <v>0</v>
      </c>
      <c r="K370" s="205">
        <v>0</v>
      </c>
      <c r="L370" s="205">
        <v>0</v>
      </c>
      <c r="M370" s="2"/>
    </row>
    <row r="371" spans="1:15" s="84" customFormat="1" x14ac:dyDescent="0.25">
      <c r="A371" s="180" t="s">
        <v>36</v>
      </c>
      <c r="B371" s="181" t="s">
        <v>544</v>
      </c>
      <c r="C371" s="182"/>
      <c r="D371" s="81"/>
      <c r="E371" s="82"/>
      <c r="F371" s="85"/>
      <c r="G371" s="85"/>
      <c r="H371" s="88"/>
      <c r="I371" s="88"/>
      <c r="J371" s="88"/>
      <c r="K371" s="88"/>
      <c r="L371" s="88"/>
      <c r="M371" s="207"/>
      <c r="N371" s="83"/>
      <c r="O371" s="83"/>
    </row>
    <row r="372" spans="1:15" s="84" customFormat="1" x14ac:dyDescent="0.25">
      <c r="A372" s="180"/>
      <c r="B372" s="86" t="s">
        <v>108</v>
      </c>
      <c r="C372" s="87" t="s">
        <v>12</v>
      </c>
      <c r="D372" s="196">
        <f t="shared" ref="D372" si="241">ROUND(SUM(E372:L372),)</f>
        <v>0</v>
      </c>
      <c r="E372" s="19">
        <f>E375+E378+E381</f>
        <v>0</v>
      </c>
      <c r="F372" s="19">
        <f t="shared" ref="F372:L372" si="242">F375+F378+F381</f>
        <v>0</v>
      </c>
      <c r="G372" s="19">
        <f t="shared" si="242"/>
        <v>0</v>
      </c>
      <c r="H372" s="19">
        <f t="shared" si="242"/>
        <v>0</v>
      </c>
      <c r="I372" s="19">
        <f t="shared" si="242"/>
        <v>0</v>
      </c>
      <c r="J372" s="19">
        <f t="shared" si="242"/>
        <v>0</v>
      </c>
      <c r="K372" s="19">
        <f t="shared" si="242"/>
        <v>0</v>
      </c>
      <c r="L372" s="19">
        <f t="shared" si="242"/>
        <v>0</v>
      </c>
      <c r="M372" s="207"/>
      <c r="N372" s="83"/>
      <c r="O372" s="83"/>
    </row>
    <row r="373" spans="1:15" s="84" customFormat="1" x14ac:dyDescent="0.25">
      <c r="A373" s="180"/>
      <c r="B373" s="86" t="s">
        <v>109</v>
      </c>
      <c r="C373" s="87" t="s">
        <v>10</v>
      </c>
      <c r="D373" s="197">
        <f t="shared" ref="D373" si="243">ROUND(SUM(E373:L373),3)</f>
        <v>0</v>
      </c>
      <c r="E373" s="205">
        <f>E376+E379+E382</f>
        <v>0</v>
      </c>
      <c r="F373" s="205">
        <f t="shared" ref="F373:L373" si="244">F376+F379+F382</f>
        <v>0</v>
      </c>
      <c r="G373" s="205">
        <f t="shared" si="244"/>
        <v>0</v>
      </c>
      <c r="H373" s="205">
        <f t="shared" si="244"/>
        <v>0</v>
      </c>
      <c r="I373" s="205">
        <f t="shared" si="244"/>
        <v>0</v>
      </c>
      <c r="J373" s="205">
        <f t="shared" si="244"/>
        <v>0</v>
      </c>
      <c r="K373" s="205">
        <f t="shared" si="244"/>
        <v>0</v>
      </c>
      <c r="L373" s="205">
        <f t="shared" si="244"/>
        <v>0</v>
      </c>
      <c r="M373" s="207"/>
      <c r="N373" s="83"/>
      <c r="O373" s="83"/>
    </row>
    <row r="374" spans="1:15" s="84" customFormat="1" x14ac:dyDescent="0.25">
      <c r="A374" s="183" t="s">
        <v>37</v>
      </c>
      <c r="B374" s="184" t="s">
        <v>545</v>
      </c>
      <c r="C374" s="185"/>
      <c r="D374" s="81"/>
      <c r="E374" s="19"/>
      <c r="F374" s="19"/>
      <c r="G374" s="19"/>
      <c r="H374" s="19"/>
      <c r="I374" s="19"/>
      <c r="J374" s="19"/>
      <c r="K374" s="19"/>
      <c r="L374" s="19"/>
      <c r="M374" s="207"/>
      <c r="N374" s="83"/>
      <c r="O374" s="83"/>
    </row>
    <row r="375" spans="1:15" s="84" customFormat="1" x14ac:dyDescent="0.25">
      <c r="A375" s="183"/>
      <c r="B375" s="86" t="s">
        <v>108</v>
      </c>
      <c r="C375" s="87" t="s">
        <v>12</v>
      </c>
      <c r="D375" s="196">
        <f t="shared" ref="D375" si="245">ROUND(SUM(E375:L375),)</f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207"/>
      <c r="N375" s="83"/>
      <c r="O375" s="83"/>
    </row>
    <row r="376" spans="1:15" s="84" customFormat="1" x14ac:dyDescent="0.25">
      <c r="A376" s="183"/>
      <c r="B376" s="86" t="s">
        <v>109</v>
      </c>
      <c r="C376" s="87" t="s">
        <v>10</v>
      </c>
      <c r="D376" s="197">
        <f t="shared" ref="D376" si="246">ROUND(SUM(E376:L376),3)</f>
        <v>0</v>
      </c>
      <c r="E376" s="205">
        <v>0</v>
      </c>
      <c r="F376" s="205">
        <v>0</v>
      </c>
      <c r="G376" s="205">
        <v>0</v>
      </c>
      <c r="H376" s="205">
        <v>0</v>
      </c>
      <c r="I376" s="205">
        <v>0</v>
      </c>
      <c r="J376" s="205">
        <v>0</v>
      </c>
      <c r="K376" s="205">
        <v>0</v>
      </c>
      <c r="L376" s="205">
        <v>0</v>
      </c>
      <c r="M376" s="207"/>
      <c r="N376" s="83"/>
      <c r="O376" s="83"/>
    </row>
    <row r="377" spans="1:15" s="84" customFormat="1" x14ac:dyDescent="0.25">
      <c r="A377" s="183" t="s">
        <v>38</v>
      </c>
      <c r="B377" s="184" t="s">
        <v>546</v>
      </c>
      <c r="C377" s="185"/>
      <c r="D377" s="81"/>
      <c r="E377" s="19"/>
      <c r="F377" s="19"/>
      <c r="G377" s="19"/>
      <c r="H377" s="19"/>
      <c r="I377" s="19"/>
      <c r="J377" s="19"/>
      <c r="K377" s="19"/>
      <c r="L377" s="19"/>
      <c r="M377" s="207"/>
      <c r="N377" s="83"/>
      <c r="O377" s="83"/>
    </row>
    <row r="378" spans="1:15" s="84" customFormat="1" ht="15" customHeight="1" x14ac:dyDescent="0.25">
      <c r="A378" s="183"/>
      <c r="B378" s="86" t="s">
        <v>108</v>
      </c>
      <c r="C378" s="87" t="s">
        <v>12</v>
      </c>
      <c r="D378" s="196">
        <f t="shared" ref="D378" si="247">ROUND(SUM(E378:L378),)</f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207"/>
      <c r="N378" s="83"/>
      <c r="O378" s="83"/>
    </row>
    <row r="379" spans="1:15" s="84" customFormat="1" ht="15" customHeight="1" x14ac:dyDescent="0.25">
      <c r="A379" s="183"/>
      <c r="B379" s="86" t="s">
        <v>109</v>
      </c>
      <c r="C379" s="87" t="s">
        <v>10</v>
      </c>
      <c r="D379" s="197">
        <f t="shared" ref="D379" si="248">ROUND(SUM(E379:L379),3)</f>
        <v>0</v>
      </c>
      <c r="E379" s="205">
        <v>0</v>
      </c>
      <c r="F379" s="205">
        <v>0</v>
      </c>
      <c r="G379" s="205">
        <v>0</v>
      </c>
      <c r="H379" s="205">
        <v>0</v>
      </c>
      <c r="I379" s="205">
        <v>0</v>
      </c>
      <c r="J379" s="205">
        <v>0</v>
      </c>
      <c r="K379" s="205">
        <v>0</v>
      </c>
      <c r="L379" s="205">
        <v>0</v>
      </c>
      <c r="M379" s="207"/>
      <c r="N379" s="83"/>
      <c r="O379" s="83"/>
    </row>
    <row r="380" spans="1:15" s="84" customFormat="1" x14ac:dyDescent="0.25">
      <c r="A380" s="183" t="s">
        <v>39</v>
      </c>
      <c r="B380" s="184" t="s">
        <v>547</v>
      </c>
      <c r="C380" s="185"/>
      <c r="D380" s="81"/>
      <c r="E380" s="19"/>
      <c r="F380" s="19"/>
      <c r="G380" s="19"/>
      <c r="H380" s="19"/>
      <c r="I380" s="19"/>
      <c r="J380" s="19"/>
      <c r="K380" s="19"/>
      <c r="L380" s="19"/>
      <c r="M380" s="207"/>
      <c r="N380" s="83"/>
      <c r="O380" s="83"/>
    </row>
    <row r="381" spans="1:15" s="84" customFormat="1" ht="15" customHeight="1" x14ac:dyDescent="0.25">
      <c r="A381" s="183"/>
      <c r="B381" s="86" t="s">
        <v>108</v>
      </c>
      <c r="C381" s="87" t="s">
        <v>12</v>
      </c>
      <c r="D381" s="196">
        <f t="shared" ref="D381" si="249">ROUND(SUM(E381:L381),)</f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207"/>
      <c r="N381" s="83"/>
      <c r="O381" s="83"/>
    </row>
    <row r="382" spans="1:15" s="84" customFormat="1" ht="15" customHeight="1" x14ac:dyDescent="0.25">
      <c r="A382" s="183"/>
      <c r="B382" s="86" t="s">
        <v>109</v>
      </c>
      <c r="C382" s="87" t="s">
        <v>10</v>
      </c>
      <c r="D382" s="197">
        <f t="shared" ref="D382" si="250">ROUND(SUM(E382:L382),3)</f>
        <v>0</v>
      </c>
      <c r="E382" s="205">
        <v>0</v>
      </c>
      <c r="F382" s="205">
        <v>0</v>
      </c>
      <c r="G382" s="205">
        <v>0</v>
      </c>
      <c r="H382" s="205">
        <v>0</v>
      </c>
      <c r="I382" s="205">
        <v>0</v>
      </c>
      <c r="J382" s="205">
        <v>0</v>
      </c>
      <c r="K382" s="205">
        <v>0</v>
      </c>
      <c r="L382" s="205">
        <v>0</v>
      </c>
      <c r="M382" s="207"/>
      <c r="N382" s="83"/>
      <c r="O382" s="83"/>
    </row>
    <row r="383" spans="1:15" customFormat="1" x14ac:dyDescent="0.25">
      <c r="A383" s="134" t="s">
        <v>515</v>
      </c>
      <c r="B383" s="135" t="s">
        <v>516</v>
      </c>
      <c r="C383" s="136"/>
      <c r="D383" s="19"/>
      <c r="E383" s="19"/>
      <c r="F383" s="20"/>
      <c r="G383" s="20"/>
      <c r="H383" s="20"/>
      <c r="I383" s="20"/>
      <c r="J383" s="20"/>
      <c r="K383" s="20"/>
      <c r="L383" s="20"/>
      <c r="M383" s="2"/>
    </row>
    <row r="384" spans="1:15" customFormat="1" x14ac:dyDescent="0.25">
      <c r="A384" s="134"/>
      <c r="B384" s="152" t="s">
        <v>108</v>
      </c>
      <c r="C384" s="21" t="s">
        <v>12</v>
      </c>
      <c r="D384" s="196">
        <f t="shared" ref="D384" si="251">ROUND(SUM(E384:L384),)</f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2"/>
    </row>
    <row r="385" spans="1:13" customFormat="1" x14ac:dyDescent="0.25">
      <c r="A385" s="134"/>
      <c r="B385" s="153"/>
      <c r="C385" s="21" t="s">
        <v>61</v>
      </c>
      <c r="D385" s="202">
        <f>ROUND(AVERAGE(E385:L385),2)</f>
        <v>0</v>
      </c>
      <c r="E385" s="204">
        <v>0</v>
      </c>
      <c r="F385" s="204">
        <v>0</v>
      </c>
      <c r="G385" s="204">
        <v>0</v>
      </c>
      <c r="H385" s="204">
        <v>0</v>
      </c>
      <c r="I385" s="204">
        <v>0</v>
      </c>
      <c r="J385" s="204">
        <v>0</v>
      </c>
      <c r="K385" s="204">
        <v>0</v>
      </c>
      <c r="L385" s="204">
        <v>0</v>
      </c>
      <c r="M385" s="2"/>
    </row>
    <row r="386" spans="1:13" customFormat="1" ht="30.75" customHeight="1" x14ac:dyDescent="0.25">
      <c r="A386" s="116" t="s">
        <v>40</v>
      </c>
      <c r="B386" s="149" t="s">
        <v>514</v>
      </c>
      <c r="C386" s="150"/>
      <c r="D386" s="19"/>
      <c r="E386" s="19"/>
      <c r="F386" s="20"/>
      <c r="G386" s="20"/>
      <c r="H386" s="20"/>
      <c r="I386" s="20"/>
      <c r="J386" s="20"/>
      <c r="K386" s="20"/>
      <c r="L386" s="20"/>
      <c r="M386" s="2"/>
    </row>
    <row r="387" spans="1:13" customFormat="1" x14ac:dyDescent="0.25">
      <c r="A387" s="117"/>
      <c r="B387" s="76" t="s">
        <v>108</v>
      </c>
      <c r="C387" s="21" t="s">
        <v>12</v>
      </c>
      <c r="D387" s="196">
        <f t="shared" ref="D387" si="252">ROUND(SUM(E387:L387),)</f>
        <v>0</v>
      </c>
      <c r="E387" s="19">
        <f>E389+E392+E395+E398</f>
        <v>0</v>
      </c>
      <c r="F387" s="19">
        <f t="shared" ref="F387:L387" si="253">F389+F392+F395+F398</f>
        <v>0</v>
      </c>
      <c r="G387" s="19">
        <f t="shared" si="253"/>
        <v>0</v>
      </c>
      <c r="H387" s="19">
        <f t="shared" si="253"/>
        <v>0</v>
      </c>
      <c r="I387" s="19">
        <f t="shared" si="253"/>
        <v>0</v>
      </c>
      <c r="J387" s="19">
        <f t="shared" si="253"/>
        <v>0</v>
      </c>
      <c r="K387" s="19">
        <f t="shared" si="253"/>
        <v>0</v>
      </c>
      <c r="L387" s="19">
        <f t="shared" si="253"/>
        <v>0</v>
      </c>
      <c r="M387" s="2"/>
    </row>
    <row r="388" spans="1:13" customFormat="1" x14ac:dyDescent="0.25">
      <c r="A388" s="134" t="s">
        <v>41</v>
      </c>
      <c r="B388" s="135" t="s">
        <v>518</v>
      </c>
      <c r="C388" s="136"/>
      <c r="D388" s="19"/>
      <c r="E388" s="19"/>
      <c r="F388" s="20"/>
      <c r="G388" s="20"/>
      <c r="H388" s="20"/>
      <c r="I388" s="20"/>
      <c r="J388" s="20"/>
      <c r="K388" s="20"/>
      <c r="L388" s="20"/>
      <c r="M388" s="2"/>
    </row>
    <row r="389" spans="1:13" customFormat="1" x14ac:dyDescent="0.25">
      <c r="A389" s="134"/>
      <c r="B389" s="76" t="s">
        <v>108</v>
      </c>
      <c r="C389" s="21" t="s">
        <v>12</v>
      </c>
      <c r="D389" s="196">
        <f t="shared" ref="D389" si="254">ROUND(SUM(E389:L389),)</f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2"/>
    </row>
    <row r="390" spans="1:13" customFormat="1" x14ac:dyDescent="0.25">
      <c r="A390" s="134"/>
      <c r="B390" s="16" t="s">
        <v>109</v>
      </c>
      <c r="C390" s="21" t="s">
        <v>10</v>
      </c>
      <c r="D390" s="197">
        <f t="shared" ref="D390" si="255">ROUND(SUM(E390:L390),3)</f>
        <v>0</v>
      </c>
      <c r="E390" s="204">
        <v>0</v>
      </c>
      <c r="F390" s="204">
        <v>0</v>
      </c>
      <c r="G390" s="204">
        <v>0</v>
      </c>
      <c r="H390" s="204">
        <v>0</v>
      </c>
      <c r="I390" s="204">
        <v>0</v>
      </c>
      <c r="J390" s="204">
        <v>0</v>
      </c>
      <c r="K390" s="204">
        <v>0</v>
      </c>
      <c r="L390" s="204">
        <v>0</v>
      </c>
      <c r="M390" s="2"/>
    </row>
    <row r="391" spans="1:13" customFormat="1" x14ac:dyDescent="0.25">
      <c r="A391" s="134" t="s">
        <v>42</v>
      </c>
      <c r="B391" s="135" t="s">
        <v>112</v>
      </c>
      <c r="C391" s="136"/>
      <c r="D391" s="19"/>
      <c r="E391" s="19"/>
      <c r="F391" s="20"/>
      <c r="G391" s="20"/>
      <c r="H391" s="20"/>
      <c r="I391" s="20"/>
      <c r="J391" s="20"/>
      <c r="K391" s="20"/>
      <c r="L391" s="20"/>
      <c r="M391" s="2"/>
    </row>
    <row r="392" spans="1:13" customFormat="1" x14ac:dyDescent="0.25">
      <c r="A392" s="134"/>
      <c r="B392" s="76" t="s">
        <v>108</v>
      </c>
      <c r="C392" s="21" t="s">
        <v>12</v>
      </c>
      <c r="D392" s="196">
        <f t="shared" ref="D392" si="256">ROUND(SUM(E392:L392),)</f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2"/>
    </row>
    <row r="393" spans="1:13" customFormat="1" x14ac:dyDescent="0.25">
      <c r="A393" s="134"/>
      <c r="B393" s="16" t="s">
        <v>109</v>
      </c>
      <c r="C393" s="21" t="s">
        <v>10</v>
      </c>
      <c r="D393" s="197">
        <f t="shared" ref="D393" si="257">ROUND(SUM(E393:L393),3)</f>
        <v>0</v>
      </c>
      <c r="E393" s="204">
        <v>0</v>
      </c>
      <c r="F393" s="204">
        <v>0</v>
      </c>
      <c r="G393" s="204">
        <v>0</v>
      </c>
      <c r="H393" s="204">
        <v>0</v>
      </c>
      <c r="I393" s="204">
        <v>0</v>
      </c>
      <c r="J393" s="204">
        <v>0</v>
      </c>
      <c r="K393" s="204">
        <v>0</v>
      </c>
      <c r="L393" s="204">
        <v>0</v>
      </c>
      <c r="M393" s="2"/>
    </row>
    <row r="394" spans="1:13" customFormat="1" x14ac:dyDescent="0.25">
      <c r="A394" s="134" t="s">
        <v>43</v>
      </c>
      <c r="B394" s="135" t="s">
        <v>517</v>
      </c>
      <c r="C394" s="136"/>
      <c r="D394" s="19"/>
      <c r="E394" s="19"/>
      <c r="F394" s="20"/>
      <c r="G394" s="20"/>
      <c r="H394" s="20"/>
      <c r="I394" s="20"/>
      <c r="J394" s="20"/>
      <c r="K394" s="20"/>
      <c r="L394" s="20"/>
      <c r="M394" s="2"/>
    </row>
    <row r="395" spans="1:13" customFormat="1" x14ac:dyDescent="0.25">
      <c r="A395" s="134"/>
      <c r="B395" s="76" t="s">
        <v>108</v>
      </c>
      <c r="C395" s="21" t="s">
        <v>12</v>
      </c>
      <c r="D395" s="196">
        <f t="shared" ref="D395" si="258">ROUND(SUM(E395:L395),)</f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2"/>
    </row>
    <row r="396" spans="1:13" customFormat="1" x14ac:dyDescent="0.25">
      <c r="A396" s="134"/>
      <c r="B396" s="16" t="s">
        <v>109</v>
      </c>
      <c r="C396" s="21" t="s">
        <v>10</v>
      </c>
      <c r="D396" s="197">
        <f t="shared" ref="D396" si="259">ROUND(SUM(E396:L396),3)</f>
        <v>0</v>
      </c>
      <c r="E396" s="204">
        <v>0</v>
      </c>
      <c r="F396" s="204">
        <v>0</v>
      </c>
      <c r="G396" s="204">
        <v>0</v>
      </c>
      <c r="H396" s="204">
        <v>0</v>
      </c>
      <c r="I396" s="204">
        <v>0</v>
      </c>
      <c r="J396" s="204">
        <v>0</v>
      </c>
      <c r="K396" s="204">
        <v>0</v>
      </c>
      <c r="L396" s="204">
        <v>0</v>
      </c>
      <c r="M396" s="2"/>
    </row>
    <row r="397" spans="1:13" customFormat="1" x14ac:dyDescent="0.25">
      <c r="A397" s="134" t="s">
        <v>515</v>
      </c>
      <c r="B397" s="135" t="s">
        <v>516</v>
      </c>
      <c r="C397" s="136"/>
      <c r="D397" s="19"/>
      <c r="E397" s="19"/>
      <c r="F397" s="20"/>
      <c r="G397" s="20"/>
      <c r="H397" s="20"/>
      <c r="I397" s="20"/>
      <c r="J397" s="20"/>
      <c r="K397" s="20"/>
      <c r="L397" s="20"/>
      <c r="M397" s="2"/>
    </row>
    <row r="398" spans="1:13" customFormat="1" x14ac:dyDescent="0.25">
      <c r="A398" s="134"/>
      <c r="B398" s="76" t="s">
        <v>108</v>
      </c>
      <c r="C398" s="21" t="s">
        <v>12</v>
      </c>
      <c r="D398" s="196">
        <f t="shared" ref="D398" si="260">ROUND(SUM(E398:L398),)</f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2"/>
    </row>
    <row r="399" spans="1:13" customFormat="1" ht="57.75" customHeight="1" x14ac:dyDescent="0.25">
      <c r="A399" s="148" t="s">
        <v>40</v>
      </c>
      <c r="B399" s="149" t="s">
        <v>221</v>
      </c>
      <c r="C399" s="150"/>
      <c r="D399" s="19"/>
      <c r="E399" s="19"/>
      <c r="F399" s="20"/>
      <c r="G399" s="20"/>
      <c r="H399" s="20"/>
      <c r="I399" s="20"/>
      <c r="J399" s="20"/>
      <c r="K399" s="20"/>
      <c r="L399" s="20"/>
      <c r="M399" s="2"/>
    </row>
    <row r="400" spans="1:13" customFormat="1" x14ac:dyDescent="0.25">
      <c r="A400" s="148"/>
      <c r="B400" s="16" t="s">
        <v>108</v>
      </c>
      <c r="C400" s="21" t="s">
        <v>12</v>
      </c>
      <c r="D400" s="196">
        <f t="shared" ref="D400" si="261">ROUND(SUM(E400:L400),)</f>
        <v>0</v>
      </c>
      <c r="E400" s="19">
        <f>E403+E406+E409+E412</f>
        <v>0</v>
      </c>
      <c r="F400" s="19">
        <f t="shared" ref="F400:L400" si="262">F403+F406+F409+F412</f>
        <v>0</v>
      </c>
      <c r="G400" s="19">
        <f t="shared" si="262"/>
        <v>0</v>
      </c>
      <c r="H400" s="19">
        <f t="shared" si="262"/>
        <v>0</v>
      </c>
      <c r="I400" s="19">
        <f t="shared" si="262"/>
        <v>0</v>
      </c>
      <c r="J400" s="19">
        <f t="shared" si="262"/>
        <v>0</v>
      </c>
      <c r="K400" s="19">
        <f t="shared" si="262"/>
        <v>0</v>
      </c>
      <c r="L400" s="19">
        <f t="shared" si="262"/>
        <v>0</v>
      </c>
      <c r="M400" s="2"/>
    </row>
    <row r="401" spans="1:13" customFormat="1" x14ac:dyDescent="0.25">
      <c r="A401" s="148"/>
      <c r="B401" s="16" t="s">
        <v>109</v>
      </c>
      <c r="C401" s="21" t="s">
        <v>10</v>
      </c>
      <c r="D401" s="197">
        <f t="shared" ref="D401" si="263">ROUND(SUM(E401:L401),3)</f>
        <v>0</v>
      </c>
      <c r="E401" s="205">
        <f>E404+E407+E410+E413</f>
        <v>0</v>
      </c>
      <c r="F401" s="205">
        <f t="shared" ref="F401:L401" si="264">F404+F407+F410+F413</f>
        <v>0</v>
      </c>
      <c r="G401" s="205">
        <f t="shared" si="264"/>
        <v>0</v>
      </c>
      <c r="H401" s="205">
        <f t="shared" si="264"/>
        <v>0</v>
      </c>
      <c r="I401" s="205">
        <f t="shared" si="264"/>
        <v>0</v>
      </c>
      <c r="J401" s="205">
        <f t="shared" si="264"/>
        <v>0</v>
      </c>
      <c r="K401" s="205">
        <f t="shared" si="264"/>
        <v>0</v>
      </c>
      <c r="L401" s="205">
        <f t="shared" si="264"/>
        <v>0</v>
      </c>
      <c r="M401" s="2"/>
    </row>
    <row r="402" spans="1:13" customFormat="1" x14ac:dyDescent="0.25">
      <c r="A402" s="134" t="s">
        <v>41</v>
      </c>
      <c r="B402" s="135" t="s">
        <v>116</v>
      </c>
      <c r="C402" s="136"/>
      <c r="D402" s="81"/>
      <c r="E402" s="19"/>
      <c r="F402" s="19"/>
      <c r="G402" s="19"/>
      <c r="H402" s="19"/>
      <c r="I402" s="19"/>
      <c r="J402" s="19"/>
      <c r="K402" s="19"/>
      <c r="L402" s="19"/>
      <c r="M402" s="2"/>
    </row>
    <row r="403" spans="1:13" customFormat="1" x14ac:dyDescent="0.25">
      <c r="A403" s="134"/>
      <c r="B403" s="16" t="s">
        <v>108</v>
      </c>
      <c r="C403" s="21" t="s">
        <v>12</v>
      </c>
      <c r="D403" s="196">
        <f t="shared" ref="D403" si="265">ROUND(SUM(E403:L403),)</f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2"/>
    </row>
    <row r="404" spans="1:13" customFormat="1" x14ac:dyDescent="0.25">
      <c r="A404" s="134"/>
      <c r="B404" s="16" t="s">
        <v>109</v>
      </c>
      <c r="C404" s="21" t="s">
        <v>10</v>
      </c>
      <c r="D404" s="197">
        <f t="shared" ref="D404" si="266">ROUND(SUM(E404:L404),3)</f>
        <v>0</v>
      </c>
      <c r="E404" s="205">
        <v>0</v>
      </c>
      <c r="F404" s="205">
        <v>0</v>
      </c>
      <c r="G404" s="205">
        <v>0</v>
      </c>
      <c r="H404" s="205">
        <v>0</v>
      </c>
      <c r="I404" s="205">
        <v>0</v>
      </c>
      <c r="J404" s="205">
        <v>0</v>
      </c>
      <c r="K404" s="205">
        <v>0</v>
      </c>
      <c r="L404" s="205">
        <v>0</v>
      </c>
      <c r="M404" s="2"/>
    </row>
    <row r="405" spans="1:13" customFormat="1" x14ac:dyDescent="0.25">
      <c r="A405" s="134" t="s">
        <v>42</v>
      </c>
      <c r="B405" s="135" t="s">
        <v>112</v>
      </c>
      <c r="C405" s="136"/>
      <c r="D405" s="81"/>
      <c r="E405" s="19"/>
      <c r="F405" s="19"/>
      <c r="G405" s="19"/>
      <c r="H405" s="19"/>
      <c r="I405" s="19"/>
      <c r="J405" s="19"/>
      <c r="K405" s="19"/>
      <c r="L405" s="19"/>
      <c r="M405" s="2"/>
    </row>
    <row r="406" spans="1:13" customFormat="1" x14ac:dyDescent="0.25">
      <c r="A406" s="134"/>
      <c r="B406" s="16" t="s">
        <v>108</v>
      </c>
      <c r="C406" s="21" t="s">
        <v>12</v>
      </c>
      <c r="D406" s="196">
        <f t="shared" ref="D406" si="267">ROUND(SUM(E406:L406),)</f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2"/>
    </row>
    <row r="407" spans="1:13" customFormat="1" x14ac:dyDescent="0.25">
      <c r="A407" s="134"/>
      <c r="B407" s="16" t="s">
        <v>109</v>
      </c>
      <c r="C407" s="21" t="s">
        <v>10</v>
      </c>
      <c r="D407" s="197">
        <f t="shared" ref="D407" si="268">ROUND(SUM(E407:L407),3)</f>
        <v>0</v>
      </c>
      <c r="E407" s="205">
        <v>0</v>
      </c>
      <c r="F407" s="205">
        <v>0</v>
      </c>
      <c r="G407" s="205">
        <v>0</v>
      </c>
      <c r="H407" s="205">
        <v>0</v>
      </c>
      <c r="I407" s="205">
        <v>0</v>
      </c>
      <c r="J407" s="205">
        <v>0</v>
      </c>
      <c r="K407" s="205">
        <v>0</v>
      </c>
      <c r="L407" s="205">
        <v>0</v>
      </c>
      <c r="M407" s="2"/>
    </row>
    <row r="408" spans="1:13" customFormat="1" x14ac:dyDescent="0.25">
      <c r="A408" s="134" t="s">
        <v>43</v>
      </c>
      <c r="B408" s="135" t="s">
        <v>117</v>
      </c>
      <c r="C408" s="136"/>
      <c r="D408" s="81"/>
      <c r="E408" s="19"/>
      <c r="F408" s="19"/>
      <c r="G408" s="19"/>
      <c r="H408" s="19"/>
      <c r="I408" s="19"/>
      <c r="J408" s="19"/>
      <c r="K408" s="19"/>
      <c r="L408" s="19"/>
      <c r="M408" s="2"/>
    </row>
    <row r="409" spans="1:13" customFormat="1" x14ac:dyDescent="0.25">
      <c r="A409" s="134"/>
      <c r="B409" s="16" t="s">
        <v>108</v>
      </c>
      <c r="C409" s="21" t="s">
        <v>12</v>
      </c>
      <c r="D409" s="196">
        <f t="shared" ref="D409" si="269">ROUND(SUM(E409:L409),)</f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2"/>
    </row>
    <row r="410" spans="1:13" customFormat="1" x14ac:dyDescent="0.25">
      <c r="A410" s="134"/>
      <c r="B410" s="16" t="s">
        <v>109</v>
      </c>
      <c r="C410" s="21" t="s">
        <v>10</v>
      </c>
      <c r="D410" s="197">
        <f t="shared" ref="D410" si="270">ROUND(SUM(E410:L410),3)</f>
        <v>0</v>
      </c>
      <c r="E410" s="205">
        <v>0</v>
      </c>
      <c r="F410" s="205">
        <v>0</v>
      </c>
      <c r="G410" s="205">
        <v>0</v>
      </c>
      <c r="H410" s="205">
        <v>0</v>
      </c>
      <c r="I410" s="205">
        <v>0</v>
      </c>
      <c r="J410" s="205">
        <v>0</v>
      </c>
      <c r="K410" s="205">
        <v>0</v>
      </c>
      <c r="L410" s="205">
        <v>0</v>
      </c>
      <c r="M410" s="2"/>
    </row>
    <row r="411" spans="1:13" customFormat="1" x14ac:dyDescent="0.25">
      <c r="A411" s="134" t="s">
        <v>315</v>
      </c>
      <c r="B411" s="135" t="s">
        <v>311</v>
      </c>
      <c r="C411" s="136"/>
      <c r="D411" s="19"/>
      <c r="E411" s="19"/>
      <c r="F411" s="20"/>
      <c r="G411" s="20"/>
      <c r="H411" s="20"/>
      <c r="I411" s="20"/>
      <c r="J411" s="20"/>
      <c r="K411" s="20"/>
      <c r="L411" s="20"/>
      <c r="M411" s="2"/>
    </row>
    <row r="412" spans="1:13" customFormat="1" x14ac:dyDescent="0.25">
      <c r="A412" s="134"/>
      <c r="B412" s="16" t="s">
        <v>108</v>
      </c>
      <c r="C412" s="21" t="s">
        <v>12</v>
      </c>
      <c r="D412" s="196">
        <f t="shared" ref="D412" si="271">ROUND(SUM(E412:L412),)</f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2"/>
    </row>
    <row r="413" spans="1:13" customFormat="1" x14ac:dyDescent="0.25">
      <c r="A413" s="134"/>
      <c r="B413" s="16" t="s">
        <v>109</v>
      </c>
      <c r="C413" s="21" t="s">
        <v>10</v>
      </c>
      <c r="D413" s="197">
        <f t="shared" ref="D413" si="272">ROUND(SUM(E413:L413),3)</f>
        <v>0</v>
      </c>
      <c r="E413" s="205">
        <v>0</v>
      </c>
      <c r="F413" s="205">
        <v>0</v>
      </c>
      <c r="G413" s="205">
        <v>0</v>
      </c>
      <c r="H413" s="205">
        <v>0</v>
      </c>
      <c r="I413" s="205">
        <v>0</v>
      </c>
      <c r="J413" s="205">
        <v>0</v>
      </c>
      <c r="K413" s="205">
        <v>0</v>
      </c>
      <c r="L413" s="205">
        <v>0</v>
      </c>
      <c r="M413" s="2"/>
    </row>
    <row r="414" spans="1:13" customFormat="1" x14ac:dyDescent="0.25">
      <c r="A414" s="130" t="s">
        <v>118</v>
      </c>
      <c r="B414" s="130"/>
      <c r="C414" s="130"/>
      <c r="D414" s="130"/>
      <c r="E414" s="130"/>
      <c r="F414" s="130"/>
      <c r="G414" s="130"/>
      <c r="H414" s="130"/>
      <c r="I414" s="130"/>
      <c r="J414" s="130"/>
      <c r="K414" s="130"/>
      <c r="L414" s="130"/>
      <c r="M414" s="2"/>
    </row>
    <row r="415" spans="1:13" customFormat="1" x14ac:dyDescent="0.25">
      <c r="A415" s="89" t="s">
        <v>6</v>
      </c>
      <c r="B415" s="149" t="s">
        <v>567</v>
      </c>
      <c r="C415" s="150"/>
      <c r="D415" s="19"/>
      <c r="E415" s="19"/>
      <c r="F415" s="20"/>
      <c r="G415" s="20"/>
      <c r="H415" s="20"/>
      <c r="I415" s="20"/>
      <c r="J415" s="20"/>
      <c r="K415" s="20"/>
      <c r="L415" s="20"/>
      <c r="M415" s="2"/>
    </row>
    <row r="416" spans="1:13" customFormat="1" ht="15" customHeight="1" x14ac:dyDescent="0.25">
      <c r="A416" s="134" t="s">
        <v>119</v>
      </c>
      <c r="B416" s="135" t="s">
        <v>569</v>
      </c>
      <c r="C416" s="136"/>
      <c r="D416" s="19"/>
      <c r="E416" s="19"/>
      <c r="F416" s="20"/>
      <c r="G416" s="20"/>
      <c r="H416" s="20"/>
      <c r="I416" s="20"/>
      <c r="J416" s="20"/>
      <c r="K416" s="20"/>
      <c r="L416" s="20"/>
      <c r="M416" s="2"/>
    </row>
    <row r="417" spans="1:13" customFormat="1" ht="15" customHeight="1" x14ac:dyDescent="0.25">
      <c r="A417" s="134"/>
      <c r="B417" s="16" t="s">
        <v>108</v>
      </c>
      <c r="C417" s="21" t="s">
        <v>12</v>
      </c>
      <c r="D417" s="196">
        <f t="shared" ref="D417" si="273">ROUND(SUM(E417:L417),)</f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2"/>
    </row>
    <row r="418" spans="1:13" customFormat="1" ht="15" customHeight="1" x14ac:dyDescent="0.25">
      <c r="A418" s="134"/>
      <c r="B418" s="16" t="s">
        <v>109</v>
      </c>
      <c r="C418" s="21" t="s">
        <v>10</v>
      </c>
      <c r="D418" s="197">
        <f t="shared" ref="D418" si="274">ROUND(SUM(E418:L418),3)</f>
        <v>0</v>
      </c>
      <c r="E418" s="205">
        <v>0</v>
      </c>
      <c r="F418" s="205">
        <v>0</v>
      </c>
      <c r="G418" s="205">
        <v>0</v>
      </c>
      <c r="H418" s="205">
        <v>0</v>
      </c>
      <c r="I418" s="205">
        <v>0</v>
      </c>
      <c r="J418" s="205">
        <v>0</v>
      </c>
      <c r="K418" s="205">
        <v>0</v>
      </c>
      <c r="L418" s="205">
        <v>0</v>
      </c>
      <c r="M418" s="2"/>
    </row>
    <row r="419" spans="1:13" customFormat="1" ht="15" customHeight="1" x14ac:dyDescent="0.25">
      <c r="A419" s="134" t="s">
        <v>122</v>
      </c>
      <c r="B419" s="135" t="s">
        <v>568</v>
      </c>
      <c r="C419" s="136"/>
      <c r="D419" s="19"/>
      <c r="E419" s="19"/>
      <c r="F419" s="20"/>
      <c r="G419" s="20"/>
      <c r="H419" s="20"/>
      <c r="I419" s="20"/>
      <c r="J419" s="20"/>
      <c r="K419" s="20"/>
      <c r="L419" s="20"/>
      <c r="M419" s="2"/>
    </row>
    <row r="420" spans="1:13" customFormat="1" ht="15" customHeight="1" x14ac:dyDescent="0.25">
      <c r="A420" s="134"/>
      <c r="B420" s="16" t="s">
        <v>108</v>
      </c>
      <c r="C420" s="21" t="s">
        <v>12</v>
      </c>
      <c r="D420" s="196">
        <f t="shared" ref="D420" si="275">ROUND(SUM(E420:L420),)</f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2"/>
    </row>
    <row r="421" spans="1:13" customFormat="1" ht="15" customHeight="1" x14ac:dyDescent="0.25">
      <c r="A421" s="134"/>
      <c r="B421" s="16" t="s">
        <v>109</v>
      </c>
      <c r="C421" s="21" t="s">
        <v>10</v>
      </c>
      <c r="D421" s="197">
        <f t="shared" ref="D421" si="276">ROUND(SUM(E421:L421),3)</f>
        <v>0</v>
      </c>
      <c r="E421" s="205">
        <v>0</v>
      </c>
      <c r="F421" s="205">
        <v>0</v>
      </c>
      <c r="G421" s="205">
        <v>0</v>
      </c>
      <c r="H421" s="205">
        <v>0</v>
      </c>
      <c r="I421" s="205">
        <v>0</v>
      </c>
      <c r="J421" s="205">
        <v>0</v>
      </c>
      <c r="K421" s="205">
        <v>0</v>
      </c>
      <c r="L421" s="205">
        <v>0</v>
      </c>
      <c r="M421" s="2"/>
    </row>
    <row r="422" spans="1:13" ht="46.5" customHeight="1" x14ac:dyDescent="0.25">
      <c r="A422" s="30" t="s">
        <v>8</v>
      </c>
      <c r="B422" s="119" t="s">
        <v>395</v>
      </c>
      <c r="C422" s="120"/>
      <c r="D422" s="33"/>
      <c r="E422" s="33"/>
      <c r="F422" s="34"/>
      <c r="G422" s="34"/>
      <c r="H422" s="34"/>
      <c r="I422" s="34"/>
      <c r="J422" s="34"/>
      <c r="K422" s="34"/>
      <c r="L422" s="34"/>
    </row>
    <row r="423" spans="1:13" ht="31.5" customHeight="1" x14ac:dyDescent="0.25">
      <c r="A423" s="110" t="s">
        <v>64</v>
      </c>
      <c r="B423" s="137" t="s">
        <v>131</v>
      </c>
      <c r="C423" s="138"/>
      <c r="D423" s="33"/>
      <c r="E423" s="33"/>
      <c r="F423" s="34"/>
      <c r="G423" s="34"/>
      <c r="H423" s="34"/>
      <c r="I423" s="34"/>
      <c r="J423" s="34"/>
      <c r="K423" s="34"/>
      <c r="L423" s="34"/>
    </row>
    <row r="424" spans="1:13" x14ac:dyDescent="0.25">
      <c r="A424" s="111"/>
      <c r="B424" s="35" t="s">
        <v>129</v>
      </c>
      <c r="C424" s="21" t="s">
        <v>120</v>
      </c>
      <c r="D424" s="197">
        <f t="shared" ref="D424:D427" si="277">ROUND(SUM(E424:L424),3)</f>
        <v>0</v>
      </c>
      <c r="E424" s="205">
        <v>0</v>
      </c>
      <c r="F424" s="205">
        <v>0</v>
      </c>
      <c r="G424" s="205">
        <v>0</v>
      </c>
      <c r="H424" s="205">
        <v>0</v>
      </c>
      <c r="I424" s="205">
        <v>0</v>
      </c>
      <c r="J424" s="205">
        <v>0</v>
      </c>
      <c r="K424" s="205">
        <v>0</v>
      </c>
      <c r="L424" s="205">
        <v>0</v>
      </c>
    </row>
    <row r="425" spans="1:13" x14ac:dyDescent="0.25">
      <c r="A425" s="111"/>
      <c r="B425" s="35" t="s">
        <v>121</v>
      </c>
      <c r="C425" s="21" t="s">
        <v>120</v>
      </c>
      <c r="D425" s="197">
        <f t="shared" si="277"/>
        <v>0</v>
      </c>
      <c r="E425" s="205">
        <v>0</v>
      </c>
      <c r="F425" s="205">
        <v>0</v>
      </c>
      <c r="G425" s="205">
        <v>0</v>
      </c>
      <c r="H425" s="205">
        <v>0</v>
      </c>
      <c r="I425" s="205">
        <v>0</v>
      </c>
      <c r="J425" s="205">
        <v>0</v>
      </c>
      <c r="K425" s="205">
        <v>0</v>
      </c>
      <c r="L425" s="205">
        <v>0</v>
      </c>
    </row>
    <row r="426" spans="1:13" x14ac:dyDescent="0.25">
      <c r="A426" s="111"/>
      <c r="B426" s="35" t="s">
        <v>130</v>
      </c>
      <c r="C426" s="21" t="s">
        <v>120</v>
      </c>
      <c r="D426" s="197">
        <f t="shared" si="277"/>
        <v>0</v>
      </c>
      <c r="E426" s="205">
        <v>0</v>
      </c>
      <c r="F426" s="205">
        <v>0</v>
      </c>
      <c r="G426" s="205">
        <v>0</v>
      </c>
      <c r="H426" s="205">
        <v>0</v>
      </c>
      <c r="I426" s="205">
        <v>0</v>
      </c>
      <c r="J426" s="205">
        <v>0</v>
      </c>
      <c r="K426" s="205">
        <v>0</v>
      </c>
      <c r="L426" s="205">
        <v>0</v>
      </c>
    </row>
    <row r="427" spans="1:13" x14ac:dyDescent="0.25">
      <c r="A427" s="112"/>
      <c r="B427" s="35" t="s">
        <v>132</v>
      </c>
      <c r="C427" s="21" t="s">
        <v>120</v>
      </c>
      <c r="D427" s="197">
        <f t="shared" si="277"/>
        <v>0</v>
      </c>
      <c r="E427" s="205">
        <v>0</v>
      </c>
      <c r="F427" s="205">
        <v>0</v>
      </c>
      <c r="G427" s="205">
        <v>0</v>
      </c>
      <c r="H427" s="205">
        <v>0</v>
      </c>
      <c r="I427" s="205">
        <v>0</v>
      </c>
      <c r="J427" s="205">
        <v>0</v>
      </c>
      <c r="K427" s="205">
        <v>0</v>
      </c>
      <c r="L427" s="205">
        <v>0</v>
      </c>
    </row>
    <row r="428" spans="1:13" ht="30.75" customHeight="1" x14ac:dyDescent="0.25">
      <c r="A428" s="110" t="s">
        <v>67</v>
      </c>
      <c r="B428" s="137" t="s">
        <v>123</v>
      </c>
      <c r="C428" s="138"/>
      <c r="D428" s="33"/>
      <c r="E428" s="33"/>
      <c r="F428" s="34"/>
      <c r="G428" s="34"/>
      <c r="H428" s="34"/>
      <c r="I428" s="34"/>
      <c r="J428" s="34"/>
      <c r="K428" s="34"/>
      <c r="L428" s="34"/>
    </row>
    <row r="429" spans="1:13" x14ac:dyDescent="0.25">
      <c r="A429" s="111"/>
      <c r="B429" s="35" t="s">
        <v>129</v>
      </c>
      <c r="C429" s="21" t="s">
        <v>120</v>
      </c>
      <c r="D429" s="197">
        <f t="shared" ref="D429:D432" si="278">ROUND(SUM(E429:L429),3)</f>
        <v>0</v>
      </c>
      <c r="E429" s="205">
        <v>0</v>
      </c>
      <c r="F429" s="205">
        <v>0</v>
      </c>
      <c r="G429" s="205">
        <v>0</v>
      </c>
      <c r="H429" s="205">
        <v>0</v>
      </c>
      <c r="I429" s="205">
        <v>0</v>
      </c>
      <c r="J429" s="205">
        <v>0</v>
      </c>
      <c r="K429" s="205">
        <v>0</v>
      </c>
      <c r="L429" s="205">
        <v>0</v>
      </c>
    </row>
    <row r="430" spans="1:13" x14ac:dyDescent="0.25">
      <c r="A430" s="111"/>
      <c r="B430" s="35" t="s">
        <v>121</v>
      </c>
      <c r="C430" s="21" t="s">
        <v>120</v>
      </c>
      <c r="D430" s="197">
        <f t="shared" si="278"/>
        <v>0</v>
      </c>
      <c r="E430" s="205">
        <v>0</v>
      </c>
      <c r="F430" s="205">
        <v>0</v>
      </c>
      <c r="G430" s="205">
        <v>0</v>
      </c>
      <c r="H430" s="205">
        <v>0</v>
      </c>
      <c r="I430" s="205">
        <v>0</v>
      </c>
      <c r="J430" s="205">
        <v>0</v>
      </c>
      <c r="K430" s="205">
        <v>0</v>
      </c>
      <c r="L430" s="205">
        <v>0</v>
      </c>
    </row>
    <row r="431" spans="1:13" x14ac:dyDescent="0.25">
      <c r="A431" s="111"/>
      <c r="B431" s="35" t="s">
        <v>130</v>
      </c>
      <c r="C431" s="21" t="s">
        <v>120</v>
      </c>
      <c r="D431" s="197">
        <f t="shared" si="278"/>
        <v>0</v>
      </c>
      <c r="E431" s="205">
        <v>0</v>
      </c>
      <c r="F431" s="205">
        <v>0</v>
      </c>
      <c r="G431" s="205">
        <v>0</v>
      </c>
      <c r="H431" s="205">
        <v>0</v>
      </c>
      <c r="I431" s="205">
        <v>0</v>
      </c>
      <c r="J431" s="205">
        <v>0</v>
      </c>
      <c r="K431" s="205">
        <v>0</v>
      </c>
      <c r="L431" s="205">
        <v>0</v>
      </c>
    </row>
    <row r="432" spans="1:13" x14ac:dyDescent="0.25">
      <c r="A432" s="112"/>
      <c r="B432" s="35" t="s">
        <v>132</v>
      </c>
      <c r="C432" s="21" t="s">
        <v>120</v>
      </c>
      <c r="D432" s="197">
        <f t="shared" si="278"/>
        <v>0</v>
      </c>
      <c r="E432" s="205">
        <v>0</v>
      </c>
      <c r="F432" s="205">
        <v>0</v>
      </c>
      <c r="G432" s="205">
        <v>0</v>
      </c>
      <c r="H432" s="205">
        <v>0</v>
      </c>
      <c r="I432" s="205">
        <v>0</v>
      </c>
      <c r="J432" s="205">
        <v>0</v>
      </c>
      <c r="K432" s="205">
        <v>0</v>
      </c>
      <c r="L432" s="205">
        <v>0</v>
      </c>
    </row>
    <row r="433" spans="1:12" x14ac:dyDescent="0.25">
      <c r="A433" s="110" t="s">
        <v>69</v>
      </c>
      <c r="B433" s="137" t="s">
        <v>125</v>
      </c>
      <c r="C433" s="138"/>
      <c r="D433" s="33"/>
      <c r="E433" s="33"/>
      <c r="F433" s="34"/>
      <c r="G433" s="34"/>
      <c r="H433" s="34"/>
      <c r="I433" s="34"/>
      <c r="J433" s="34"/>
      <c r="K433" s="34"/>
      <c r="L433" s="34"/>
    </row>
    <row r="434" spans="1:12" x14ac:dyDescent="0.25">
      <c r="A434" s="111"/>
      <c r="B434" s="35" t="s">
        <v>129</v>
      </c>
      <c r="C434" s="21" t="s">
        <v>120</v>
      </c>
      <c r="D434" s="197">
        <f t="shared" ref="D434:D437" si="279">ROUND(SUM(E434:L434),3)</f>
        <v>0</v>
      </c>
      <c r="E434" s="205">
        <v>0</v>
      </c>
      <c r="F434" s="205">
        <v>0</v>
      </c>
      <c r="G434" s="205">
        <v>0</v>
      </c>
      <c r="H434" s="205">
        <v>0</v>
      </c>
      <c r="I434" s="205">
        <v>0</v>
      </c>
      <c r="J434" s="205">
        <v>0</v>
      </c>
      <c r="K434" s="205">
        <v>0</v>
      </c>
      <c r="L434" s="205">
        <v>0</v>
      </c>
    </row>
    <row r="435" spans="1:12" x14ac:dyDescent="0.25">
      <c r="A435" s="111"/>
      <c r="B435" s="35" t="s">
        <v>121</v>
      </c>
      <c r="C435" s="21" t="s">
        <v>120</v>
      </c>
      <c r="D435" s="197">
        <f t="shared" si="279"/>
        <v>0</v>
      </c>
      <c r="E435" s="205">
        <v>0</v>
      </c>
      <c r="F435" s="205">
        <v>0</v>
      </c>
      <c r="G435" s="205">
        <v>0</v>
      </c>
      <c r="H435" s="205">
        <v>0</v>
      </c>
      <c r="I435" s="205">
        <v>0</v>
      </c>
      <c r="J435" s="205">
        <v>0</v>
      </c>
      <c r="K435" s="205">
        <v>0</v>
      </c>
      <c r="L435" s="205">
        <v>0</v>
      </c>
    </row>
    <row r="436" spans="1:12" x14ac:dyDescent="0.25">
      <c r="A436" s="111"/>
      <c r="B436" s="35" t="s">
        <v>130</v>
      </c>
      <c r="C436" s="21" t="s">
        <v>120</v>
      </c>
      <c r="D436" s="197">
        <f t="shared" si="279"/>
        <v>0</v>
      </c>
      <c r="E436" s="205">
        <v>0</v>
      </c>
      <c r="F436" s="205">
        <v>0</v>
      </c>
      <c r="G436" s="205">
        <v>0</v>
      </c>
      <c r="H436" s="205">
        <v>0</v>
      </c>
      <c r="I436" s="205">
        <v>0</v>
      </c>
      <c r="J436" s="205">
        <v>0</v>
      </c>
      <c r="K436" s="205">
        <v>0</v>
      </c>
      <c r="L436" s="205">
        <v>0</v>
      </c>
    </row>
    <row r="437" spans="1:12" x14ac:dyDescent="0.25">
      <c r="A437" s="112"/>
      <c r="B437" s="35" t="s">
        <v>132</v>
      </c>
      <c r="C437" s="21" t="s">
        <v>120</v>
      </c>
      <c r="D437" s="197">
        <f t="shared" si="279"/>
        <v>0</v>
      </c>
      <c r="E437" s="205">
        <v>0</v>
      </c>
      <c r="F437" s="205">
        <v>0</v>
      </c>
      <c r="G437" s="205">
        <v>0</v>
      </c>
      <c r="H437" s="205">
        <v>0</v>
      </c>
      <c r="I437" s="205">
        <v>0</v>
      </c>
      <c r="J437" s="205">
        <v>0</v>
      </c>
      <c r="K437" s="205">
        <v>0</v>
      </c>
      <c r="L437" s="205">
        <v>0</v>
      </c>
    </row>
    <row r="438" spans="1:12" x14ac:dyDescent="0.25">
      <c r="A438" s="110" t="s">
        <v>128</v>
      </c>
      <c r="B438" s="137" t="s">
        <v>127</v>
      </c>
      <c r="C438" s="138"/>
      <c r="D438" s="33"/>
      <c r="E438" s="33"/>
      <c r="F438" s="34"/>
      <c r="G438" s="34"/>
      <c r="H438" s="34"/>
      <c r="I438" s="34"/>
      <c r="J438" s="34"/>
      <c r="K438" s="34"/>
      <c r="L438" s="34"/>
    </row>
    <row r="439" spans="1:12" x14ac:dyDescent="0.25">
      <c r="A439" s="111"/>
      <c r="B439" s="35" t="s">
        <v>396</v>
      </c>
      <c r="C439" s="21" t="s">
        <v>120</v>
      </c>
      <c r="D439" s="197">
        <f t="shared" ref="D439:D445" si="280">ROUND(SUM(E439:L439),3)</f>
        <v>0</v>
      </c>
      <c r="E439" s="205">
        <f>E440+E441+E442</f>
        <v>0</v>
      </c>
      <c r="F439" s="205">
        <f t="shared" ref="F439:L439" si="281">F440+F441+F442</f>
        <v>0</v>
      </c>
      <c r="G439" s="205">
        <f t="shared" si="281"/>
        <v>0</v>
      </c>
      <c r="H439" s="205">
        <f t="shared" si="281"/>
        <v>0</v>
      </c>
      <c r="I439" s="205">
        <f t="shared" si="281"/>
        <v>0</v>
      </c>
      <c r="J439" s="205">
        <f t="shared" si="281"/>
        <v>0</v>
      </c>
      <c r="K439" s="205">
        <f t="shared" si="281"/>
        <v>0</v>
      </c>
      <c r="L439" s="205">
        <f t="shared" si="281"/>
        <v>0</v>
      </c>
    </row>
    <row r="440" spans="1:12" x14ac:dyDescent="0.25">
      <c r="A440" s="111"/>
      <c r="B440" s="36" t="s">
        <v>316</v>
      </c>
      <c r="C440" s="21" t="s">
        <v>10</v>
      </c>
      <c r="D440" s="197">
        <f t="shared" si="280"/>
        <v>0</v>
      </c>
      <c r="E440" s="205">
        <v>0</v>
      </c>
      <c r="F440" s="205">
        <v>0</v>
      </c>
      <c r="G440" s="205">
        <v>0</v>
      </c>
      <c r="H440" s="205">
        <v>0</v>
      </c>
      <c r="I440" s="205">
        <v>0</v>
      </c>
      <c r="J440" s="205">
        <v>0</v>
      </c>
      <c r="K440" s="205">
        <v>0</v>
      </c>
      <c r="L440" s="205">
        <v>0</v>
      </c>
    </row>
    <row r="441" spans="1:12" x14ac:dyDescent="0.25">
      <c r="A441" s="111"/>
      <c r="B441" s="36" t="s">
        <v>317</v>
      </c>
      <c r="C441" s="21" t="s">
        <v>10</v>
      </c>
      <c r="D441" s="197">
        <f t="shared" si="280"/>
        <v>0</v>
      </c>
      <c r="E441" s="205">
        <v>0</v>
      </c>
      <c r="F441" s="205">
        <v>0</v>
      </c>
      <c r="G441" s="205">
        <v>0</v>
      </c>
      <c r="H441" s="205">
        <v>0</v>
      </c>
      <c r="I441" s="205">
        <v>0</v>
      </c>
      <c r="J441" s="205">
        <v>0</v>
      </c>
      <c r="K441" s="205">
        <v>0</v>
      </c>
      <c r="L441" s="205">
        <v>0</v>
      </c>
    </row>
    <row r="442" spans="1:12" x14ac:dyDescent="0.25">
      <c r="A442" s="111"/>
      <c r="B442" s="36" t="s">
        <v>318</v>
      </c>
      <c r="C442" s="21" t="s">
        <v>10</v>
      </c>
      <c r="D442" s="197">
        <f t="shared" si="280"/>
        <v>0</v>
      </c>
      <c r="E442" s="205">
        <v>0</v>
      </c>
      <c r="F442" s="205">
        <v>0</v>
      </c>
      <c r="G442" s="205">
        <v>0</v>
      </c>
      <c r="H442" s="205">
        <v>0</v>
      </c>
      <c r="I442" s="205">
        <v>0</v>
      </c>
      <c r="J442" s="205">
        <v>0</v>
      </c>
      <c r="K442" s="205">
        <v>0</v>
      </c>
      <c r="L442" s="205">
        <v>0</v>
      </c>
    </row>
    <row r="443" spans="1:12" x14ac:dyDescent="0.25">
      <c r="A443" s="111"/>
      <c r="B443" s="35" t="s">
        <v>121</v>
      </c>
      <c r="C443" s="21" t="s">
        <v>120</v>
      </c>
      <c r="D443" s="197">
        <f t="shared" si="280"/>
        <v>0</v>
      </c>
      <c r="E443" s="205">
        <v>0</v>
      </c>
      <c r="F443" s="205">
        <v>0</v>
      </c>
      <c r="G443" s="205">
        <v>0</v>
      </c>
      <c r="H443" s="205">
        <v>0</v>
      </c>
      <c r="I443" s="205">
        <v>0</v>
      </c>
      <c r="J443" s="205">
        <v>0</v>
      </c>
      <c r="K443" s="205">
        <v>0</v>
      </c>
      <c r="L443" s="205">
        <v>0</v>
      </c>
    </row>
    <row r="444" spans="1:12" x14ac:dyDescent="0.25">
      <c r="A444" s="111"/>
      <c r="B444" s="35" t="s">
        <v>130</v>
      </c>
      <c r="C444" s="21" t="s">
        <v>120</v>
      </c>
      <c r="D444" s="197">
        <f t="shared" si="280"/>
        <v>0</v>
      </c>
      <c r="E444" s="205">
        <v>0</v>
      </c>
      <c r="F444" s="205">
        <v>0</v>
      </c>
      <c r="G444" s="205">
        <v>0</v>
      </c>
      <c r="H444" s="205">
        <v>0</v>
      </c>
      <c r="I444" s="205">
        <v>0</v>
      </c>
      <c r="J444" s="205">
        <v>0</v>
      </c>
      <c r="K444" s="205">
        <v>0</v>
      </c>
      <c r="L444" s="205">
        <v>0</v>
      </c>
    </row>
    <row r="445" spans="1:12" x14ac:dyDescent="0.25">
      <c r="A445" s="112"/>
      <c r="B445" s="35" t="s">
        <v>132</v>
      </c>
      <c r="C445" s="21" t="s">
        <v>120</v>
      </c>
      <c r="D445" s="197">
        <f t="shared" si="280"/>
        <v>0</v>
      </c>
      <c r="E445" s="205">
        <v>0</v>
      </c>
      <c r="F445" s="205">
        <v>0</v>
      </c>
      <c r="G445" s="205">
        <v>0</v>
      </c>
      <c r="H445" s="205">
        <v>0</v>
      </c>
      <c r="I445" s="205">
        <v>0</v>
      </c>
      <c r="J445" s="205">
        <v>0</v>
      </c>
      <c r="K445" s="205">
        <v>0</v>
      </c>
      <c r="L445" s="205">
        <v>0</v>
      </c>
    </row>
    <row r="446" spans="1:12" ht="46.5" customHeight="1" x14ac:dyDescent="0.25">
      <c r="A446" s="30" t="s">
        <v>11</v>
      </c>
      <c r="B446" s="119" t="s">
        <v>397</v>
      </c>
      <c r="C446" s="120"/>
      <c r="D446" s="33"/>
      <c r="E446" s="33"/>
      <c r="F446" s="34"/>
      <c r="G446" s="34"/>
      <c r="H446" s="34"/>
      <c r="I446" s="34"/>
      <c r="J446" s="34"/>
      <c r="K446" s="34"/>
      <c r="L446" s="34"/>
    </row>
    <row r="447" spans="1:12" ht="31.5" customHeight="1" x14ac:dyDescent="0.25">
      <c r="A447" s="110" t="s">
        <v>13</v>
      </c>
      <c r="B447" s="137" t="s">
        <v>131</v>
      </c>
      <c r="C447" s="138"/>
      <c r="D447" s="33"/>
      <c r="E447" s="33"/>
      <c r="F447" s="34"/>
      <c r="G447" s="34"/>
      <c r="H447" s="34"/>
      <c r="I447" s="34"/>
      <c r="J447" s="34"/>
      <c r="K447" s="34"/>
      <c r="L447" s="34"/>
    </row>
    <row r="448" spans="1:12" x14ac:dyDescent="0.25">
      <c r="A448" s="111"/>
      <c r="B448" s="35" t="s">
        <v>129</v>
      </c>
      <c r="C448" s="21" t="s">
        <v>120</v>
      </c>
      <c r="D448" s="197">
        <f t="shared" ref="D448:D451" si="282">ROUND(SUM(E448:L448),3)</f>
        <v>0</v>
      </c>
      <c r="E448" s="205">
        <v>0</v>
      </c>
      <c r="F448" s="205">
        <v>0</v>
      </c>
      <c r="G448" s="205">
        <v>0</v>
      </c>
      <c r="H448" s="205">
        <v>0</v>
      </c>
      <c r="I448" s="205">
        <v>0</v>
      </c>
      <c r="J448" s="205">
        <v>0</v>
      </c>
      <c r="K448" s="205">
        <v>0</v>
      </c>
      <c r="L448" s="205">
        <v>0</v>
      </c>
    </row>
    <row r="449" spans="1:12" x14ac:dyDescent="0.25">
      <c r="A449" s="111"/>
      <c r="B449" s="35" t="s">
        <v>121</v>
      </c>
      <c r="C449" s="21" t="s">
        <v>120</v>
      </c>
      <c r="D449" s="197">
        <f t="shared" si="282"/>
        <v>0</v>
      </c>
      <c r="E449" s="205">
        <v>0</v>
      </c>
      <c r="F449" s="205">
        <v>0</v>
      </c>
      <c r="G449" s="205">
        <v>0</v>
      </c>
      <c r="H449" s="205">
        <v>0</v>
      </c>
      <c r="I449" s="205">
        <v>0</v>
      </c>
      <c r="J449" s="205">
        <v>0</v>
      </c>
      <c r="K449" s="205">
        <v>0</v>
      </c>
      <c r="L449" s="205">
        <v>0</v>
      </c>
    </row>
    <row r="450" spans="1:12" x14ac:dyDescent="0.25">
      <c r="A450" s="111"/>
      <c r="B450" s="35" t="s">
        <v>130</v>
      </c>
      <c r="C450" s="21" t="s">
        <v>120</v>
      </c>
      <c r="D450" s="197">
        <f t="shared" si="282"/>
        <v>0</v>
      </c>
      <c r="E450" s="205">
        <v>0</v>
      </c>
      <c r="F450" s="205">
        <v>0</v>
      </c>
      <c r="G450" s="205">
        <v>0</v>
      </c>
      <c r="H450" s="205">
        <v>0</v>
      </c>
      <c r="I450" s="205">
        <v>0</v>
      </c>
      <c r="J450" s="205">
        <v>0</v>
      </c>
      <c r="K450" s="205">
        <v>0</v>
      </c>
      <c r="L450" s="205">
        <v>0</v>
      </c>
    </row>
    <row r="451" spans="1:12" x14ac:dyDescent="0.25">
      <c r="A451" s="112"/>
      <c r="B451" s="35" t="s">
        <v>132</v>
      </c>
      <c r="C451" s="21" t="s">
        <v>120</v>
      </c>
      <c r="D451" s="197">
        <f t="shared" si="282"/>
        <v>0</v>
      </c>
      <c r="E451" s="205">
        <v>0</v>
      </c>
      <c r="F451" s="205">
        <v>0</v>
      </c>
      <c r="G451" s="205">
        <v>0</v>
      </c>
      <c r="H451" s="205">
        <v>0</v>
      </c>
      <c r="I451" s="205">
        <v>0</v>
      </c>
      <c r="J451" s="205">
        <v>0</v>
      </c>
      <c r="K451" s="205">
        <v>0</v>
      </c>
      <c r="L451" s="205">
        <v>0</v>
      </c>
    </row>
    <row r="452" spans="1:12" ht="30.75" customHeight="1" x14ac:dyDescent="0.25">
      <c r="A452" s="110" t="s">
        <v>15</v>
      </c>
      <c r="B452" s="137" t="s">
        <v>123</v>
      </c>
      <c r="C452" s="138"/>
      <c r="D452" s="33"/>
      <c r="E452" s="33"/>
      <c r="F452" s="34"/>
      <c r="G452" s="34"/>
      <c r="H452" s="34"/>
      <c r="I452" s="34"/>
      <c r="J452" s="34"/>
      <c r="K452" s="34"/>
      <c r="L452" s="34"/>
    </row>
    <row r="453" spans="1:12" x14ac:dyDescent="0.25">
      <c r="A453" s="111"/>
      <c r="B453" s="35" t="s">
        <v>129</v>
      </c>
      <c r="C453" s="21" t="s">
        <v>120</v>
      </c>
      <c r="D453" s="197">
        <f t="shared" ref="D453:D456" si="283">ROUND(SUM(E453:L453),3)</f>
        <v>0</v>
      </c>
      <c r="E453" s="205">
        <v>0</v>
      </c>
      <c r="F453" s="205">
        <v>0</v>
      </c>
      <c r="G453" s="205">
        <v>0</v>
      </c>
      <c r="H453" s="205">
        <v>0</v>
      </c>
      <c r="I453" s="205">
        <v>0</v>
      </c>
      <c r="J453" s="205">
        <v>0</v>
      </c>
      <c r="K453" s="205">
        <v>0</v>
      </c>
      <c r="L453" s="205">
        <v>0</v>
      </c>
    </row>
    <row r="454" spans="1:12" x14ac:dyDescent="0.25">
      <c r="A454" s="111"/>
      <c r="B454" s="35" t="s">
        <v>121</v>
      </c>
      <c r="C454" s="21" t="s">
        <v>120</v>
      </c>
      <c r="D454" s="197">
        <f t="shared" si="283"/>
        <v>0</v>
      </c>
      <c r="E454" s="205">
        <v>0</v>
      </c>
      <c r="F454" s="205">
        <v>0</v>
      </c>
      <c r="G454" s="205">
        <v>0</v>
      </c>
      <c r="H454" s="205">
        <v>0</v>
      </c>
      <c r="I454" s="205">
        <v>0</v>
      </c>
      <c r="J454" s="205">
        <v>0</v>
      </c>
      <c r="K454" s="205">
        <v>0</v>
      </c>
      <c r="L454" s="205">
        <v>0</v>
      </c>
    </row>
    <row r="455" spans="1:12" x14ac:dyDescent="0.25">
      <c r="A455" s="111"/>
      <c r="B455" s="35" t="s">
        <v>130</v>
      </c>
      <c r="C455" s="21" t="s">
        <v>120</v>
      </c>
      <c r="D455" s="197">
        <f t="shared" si="283"/>
        <v>0</v>
      </c>
      <c r="E455" s="205">
        <v>0</v>
      </c>
      <c r="F455" s="205">
        <v>0</v>
      </c>
      <c r="G455" s="205">
        <v>0</v>
      </c>
      <c r="H455" s="205">
        <v>0</v>
      </c>
      <c r="I455" s="205">
        <v>0</v>
      </c>
      <c r="J455" s="205">
        <v>0</v>
      </c>
      <c r="K455" s="205">
        <v>0</v>
      </c>
      <c r="L455" s="205">
        <v>0</v>
      </c>
    </row>
    <row r="456" spans="1:12" x14ac:dyDescent="0.25">
      <c r="A456" s="112"/>
      <c r="B456" s="35" t="s">
        <v>132</v>
      </c>
      <c r="C456" s="21" t="s">
        <v>120</v>
      </c>
      <c r="D456" s="197">
        <f t="shared" si="283"/>
        <v>0</v>
      </c>
      <c r="E456" s="205">
        <v>0</v>
      </c>
      <c r="F456" s="205">
        <v>0</v>
      </c>
      <c r="G456" s="205">
        <v>0</v>
      </c>
      <c r="H456" s="205">
        <v>0</v>
      </c>
      <c r="I456" s="205">
        <v>0</v>
      </c>
      <c r="J456" s="205">
        <v>0</v>
      </c>
      <c r="K456" s="205">
        <v>0</v>
      </c>
      <c r="L456" s="205">
        <v>0</v>
      </c>
    </row>
    <row r="457" spans="1:12" x14ac:dyDescent="0.25">
      <c r="A457" s="110" t="s">
        <v>527</v>
      </c>
      <c r="B457" s="137" t="s">
        <v>125</v>
      </c>
      <c r="C457" s="138"/>
      <c r="D457" s="33"/>
      <c r="E457" s="33"/>
      <c r="F457" s="34"/>
      <c r="G457" s="34"/>
      <c r="H457" s="34"/>
      <c r="I457" s="34"/>
      <c r="J457" s="34"/>
      <c r="K457" s="34"/>
      <c r="L457" s="34"/>
    </row>
    <row r="458" spans="1:12" x14ac:dyDescent="0.25">
      <c r="A458" s="111"/>
      <c r="B458" s="35" t="s">
        <v>129</v>
      </c>
      <c r="C458" s="21" t="s">
        <v>120</v>
      </c>
      <c r="D458" s="197">
        <f t="shared" ref="D458:D461" si="284">ROUND(SUM(E458:L458),3)</f>
        <v>0</v>
      </c>
      <c r="E458" s="205">
        <v>0</v>
      </c>
      <c r="F458" s="205">
        <v>0</v>
      </c>
      <c r="G458" s="205">
        <v>0</v>
      </c>
      <c r="H458" s="205">
        <v>0</v>
      </c>
      <c r="I458" s="205">
        <v>0</v>
      </c>
      <c r="J458" s="205">
        <v>0</v>
      </c>
      <c r="K458" s="205">
        <v>0</v>
      </c>
      <c r="L458" s="205">
        <v>0</v>
      </c>
    </row>
    <row r="459" spans="1:12" x14ac:dyDescent="0.25">
      <c r="A459" s="111"/>
      <c r="B459" s="35" t="s">
        <v>121</v>
      </c>
      <c r="C459" s="21" t="s">
        <v>120</v>
      </c>
      <c r="D459" s="197">
        <f t="shared" si="284"/>
        <v>0</v>
      </c>
      <c r="E459" s="205">
        <v>0</v>
      </c>
      <c r="F459" s="205">
        <v>0</v>
      </c>
      <c r="G459" s="205">
        <v>0</v>
      </c>
      <c r="H459" s="205">
        <v>0</v>
      </c>
      <c r="I459" s="205">
        <v>0</v>
      </c>
      <c r="J459" s="205">
        <v>0</v>
      </c>
      <c r="K459" s="205">
        <v>0</v>
      </c>
      <c r="L459" s="205">
        <v>0</v>
      </c>
    </row>
    <row r="460" spans="1:12" x14ac:dyDescent="0.25">
      <c r="A460" s="111"/>
      <c r="B460" s="35" t="s">
        <v>130</v>
      </c>
      <c r="C460" s="21" t="s">
        <v>120</v>
      </c>
      <c r="D460" s="197">
        <f t="shared" si="284"/>
        <v>0</v>
      </c>
      <c r="E460" s="205">
        <v>0</v>
      </c>
      <c r="F460" s="205">
        <v>0</v>
      </c>
      <c r="G460" s="205">
        <v>0</v>
      </c>
      <c r="H460" s="205">
        <v>0</v>
      </c>
      <c r="I460" s="205">
        <v>0</v>
      </c>
      <c r="J460" s="205">
        <v>0</v>
      </c>
      <c r="K460" s="205">
        <v>0</v>
      </c>
      <c r="L460" s="205">
        <v>0</v>
      </c>
    </row>
    <row r="461" spans="1:12" x14ac:dyDescent="0.25">
      <c r="A461" s="112"/>
      <c r="B461" s="35" t="s">
        <v>132</v>
      </c>
      <c r="C461" s="21" t="s">
        <v>120</v>
      </c>
      <c r="D461" s="197">
        <f t="shared" si="284"/>
        <v>0</v>
      </c>
      <c r="E461" s="205">
        <v>0</v>
      </c>
      <c r="F461" s="205">
        <v>0</v>
      </c>
      <c r="G461" s="205">
        <v>0</v>
      </c>
      <c r="H461" s="205">
        <v>0</v>
      </c>
      <c r="I461" s="205">
        <v>0</v>
      </c>
      <c r="J461" s="205">
        <v>0</v>
      </c>
      <c r="K461" s="205">
        <v>0</v>
      </c>
      <c r="L461" s="205">
        <v>0</v>
      </c>
    </row>
    <row r="462" spans="1:12" x14ac:dyDescent="0.25">
      <c r="A462" s="110" t="s">
        <v>570</v>
      </c>
      <c r="B462" s="137" t="s">
        <v>127</v>
      </c>
      <c r="C462" s="138"/>
      <c r="D462" s="33"/>
      <c r="E462" s="33"/>
      <c r="F462" s="34"/>
      <c r="G462" s="34"/>
      <c r="H462" s="34"/>
      <c r="I462" s="34"/>
      <c r="J462" s="34"/>
      <c r="K462" s="34"/>
      <c r="L462" s="34"/>
    </row>
    <row r="463" spans="1:12" x14ac:dyDescent="0.25">
      <c r="A463" s="111"/>
      <c r="B463" s="35" t="s">
        <v>396</v>
      </c>
      <c r="C463" s="21" t="s">
        <v>120</v>
      </c>
      <c r="D463" s="197">
        <f t="shared" ref="D463:D469" si="285">ROUND(SUM(E463:L463),3)</f>
        <v>0</v>
      </c>
      <c r="E463" s="205">
        <f>E464+E465+E466</f>
        <v>0</v>
      </c>
      <c r="F463" s="205">
        <f t="shared" ref="F463" si="286">F464+F465+F466</f>
        <v>0</v>
      </c>
      <c r="G463" s="205">
        <f t="shared" ref="G463" si="287">G464+G465+G466</f>
        <v>0</v>
      </c>
      <c r="H463" s="205">
        <f t="shared" ref="H463" si="288">H464+H465+H466</f>
        <v>0</v>
      </c>
      <c r="I463" s="205">
        <f t="shared" ref="I463" si="289">I464+I465+I466</f>
        <v>0</v>
      </c>
      <c r="J463" s="205">
        <f t="shared" ref="J463" si="290">J464+J465+J466</f>
        <v>0</v>
      </c>
      <c r="K463" s="205">
        <f t="shared" ref="K463" si="291">K464+K465+K466</f>
        <v>0</v>
      </c>
      <c r="L463" s="205">
        <f t="shared" ref="L463" si="292">L464+L465+L466</f>
        <v>0</v>
      </c>
    </row>
    <row r="464" spans="1:12" x14ac:dyDescent="0.25">
      <c r="A464" s="111"/>
      <c r="B464" s="36" t="s">
        <v>316</v>
      </c>
      <c r="C464" s="21" t="s">
        <v>10</v>
      </c>
      <c r="D464" s="197">
        <f t="shared" si="285"/>
        <v>0</v>
      </c>
      <c r="E464" s="205">
        <v>0</v>
      </c>
      <c r="F464" s="205">
        <v>0</v>
      </c>
      <c r="G464" s="205">
        <v>0</v>
      </c>
      <c r="H464" s="205">
        <v>0</v>
      </c>
      <c r="I464" s="205">
        <v>0</v>
      </c>
      <c r="J464" s="205">
        <v>0</v>
      </c>
      <c r="K464" s="205">
        <v>0</v>
      </c>
      <c r="L464" s="205">
        <v>0</v>
      </c>
    </row>
    <row r="465" spans="1:12" x14ac:dyDescent="0.25">
      <c r="A465" s="111"/>
      <c r="B465" s="36" t="s">
        <v>317</v>
      </c>
      <c r="C465" s="21" t="s">
        <v>10</v>
      </c>
      <c r="D465" s="197">
        <f t="shared" si="285"/>
        <v>0</v>
      </c>
      <c r="E465" s="205">
        <v>0</v>
      </c>
      <c r="F465" s="205">
        <v>0</v>
      </c>
      <c r="G465" s="205">
        <v>0</v>
      </c>
      <c r="H465" s="205">
        <v>0</v>
      </c>
      <c r="I465" s="205">
        <v>0</v>
      </c>
      <c r="J465" s="205">
        <v>0</v>
      </c>
      <c r="K465" s="205">
        <v>0</v>
      </c>
      <c r="L465" s="205">
        <v>0</v>
      </c>
    </row>
    <row r="466" spans="1:12" x14ac:dyDescent="0.25">
      <c r="A466" s="111"/>
      <c r="B466" s="36" t="s">
        <v>318</v>
      </c>
      <c r="C466" s="21" t="s">
        <v>10</v>
      </c>
      <c r="D466" s="197">
        <f t="shared" si="285"/>
        <v>0</v>
      </c>
      <c r="E466" s="205">
        <v>0</v>
      </c>
      <c r="F466" s="205">
        <v>0</v>
      </c>
      <c r="G466" s="205">
        <v>0</v>
      </c>
      <c r="H466" s="205">
        <v>0</v>
      </c>
      <c r="I466" s="205">
        <v>0</v>
      </c>
      <c r="J466" s="205">
        <v>0</v>
      </c>
      <c r="K466" s="205">
        <v>0</v>
      </c>
      <c r="L466" s="205">
        <v>0</v>
      </c>
    </row>
    <row r="467" spans="1:12" x14ac:dyDescent="0.25">
      <c r="A467" s="111"/>
      <c r="B467" s="35" t="s">
        <v>121</v>
      </c>
      <c r="C467" s="21" t="s">
        <v>120</v>
      </c>
      <c r="D467" s="197">
        <f t="shared" si="285"/>
        <v>0</v>
      </c>
      <c r="E467" s="205">
        <v>0</v>
      </c>
      <c r="F467" s="205">
        <v>0</v>
      </c>
      <c r="G467" s="205">
        <v>0</v>
      </c>
      <c r="H467" s="205">
        <v>0</v>
      </c>
      <c r="I467" s="205">
        <v>0</v>
      </c>
      <c r="J467" s="205">
        <v>0</v>
      </c>
      <c r="K467" s="205">
        <v>0</v>
      </c>
      <c r="L467" s="205">
        <v>0</v>
      </c>
    </row>
    <row r="468" spans="1:12" x14ac:dyDescent="0.25">
      <c r="A468" s="111"/>
      <c r="B468" s="35" t="s">
        <v>130</v>
      </c>
      <c r="C468" s="21" t="s">
        <v>120</v>
      </c>
      <c r="D468" s="197">
        <f t="shared" si="285"/>
        <v>0</v>
      </c>
      <c r="E468" s="205">
        <v>0</v>
      </c>
      <c r="F468" s="205">
        <v>0</v>
      </c>
      <c r="G468" s="205">
        <v>0</v>
      </c>
      <c r="H468" s="205">
        <v>0</v>
      </c>
      <c r="I468" s="205">
        <v>0</v>
      </c>
      <c r="J468" s="205">
        <v>0</v>
      </c>
      <c r="K468" s="205">
        <v>0</v>
      </c>
      <c r="L468" s="205">
        <v>0</v>
      </c>
    </row>
    <row r="469" spans="1:12" x14ac:dyDescent="0.25">
      <c r="A469" s="112"/>
      <c r="B469" s="35" t="s">
        <v>132</v>
      </c>
      <c r="C469" s="21" t="s">
        <v>120</v>
      </c>
      <c r="D469" s="197">
        <f t="shared" si="285"/>
        <v>0</v>
      </c>
      <c r="E469" s="205">
        <v>0</v>
      </c>
      <c r="F469" s="205">
        <v>0</v>
      </c>
      <c r="G469" s="205">
        <v>0</v>
      </c>
      <c r="H469" s="205">
        <v>0</v>
      </c>
      <c r="I469" s="205">
        <v>0</v>
      </c>
      <c r="J469" s="205">
        <v>0</v>
      </c>
      <c r="K469" s="205">
        <v>0</v>
      </c>
      <c r="L469" s="205">
        <v>0</v>
      </c>
    </row>
    <row r="470" spans="1:12" x14ac:dyDescent="0.25">
      <c r="A470" s="30" t="s">
        <v>18</v>
      </c>
      <c r="B470" s="119" t="s">
        <v>134</v>
      </c>
      <c r="C470" s="120"/>
      <c r="D470" s="33"/>
      <c r="E470" s="33"/>
      <c r="F470" s="34"/>
      <c r="G470" s="34"/>
      <c r="H470" s="34"/>
      <c r="I470" s="34"/>
      <c r="J470" s="34"/>
      <c r="K470" s="34"/>
      <c r="L470" s="34"/>
    </row>
    <row r="471" spans="1:12" x14ac:dyDescent="0.25">
      <c r="A471" s="32" t="s">
        <v>19</v>
      </c>
      <c r="B471" s="114" t="s">
        <v>139</v>
      </c>
      <c r="C471" s="126"/>
      <c r="D471" s="33"/>
      <c r="E471" s="33"/>
      <c r="F471" s="34"/>
      <c r="G471" s="34"/>
      <c r="H471" s="34"/>
      <c r="I471" s="34"/>
      <c r="J471" s="34"/>
      <c r="K471" s="34"/>
      <c r="L471" s="34"/>
    </row>
    <row r="472" spans="1:12" ht="48" customHeight="1" x14ac:dyDescent="0.25">
      <c r="A472" s="139" t="s">
        <v>202</v>
      </c>
      <c r="B472" s="143" t="s">
        <v>135</v>
      </c>
      <c r="C472" s="144"/>
      <c r="D472" s="33"/>
      <c r="E472" s="33"/>
      <c r="F472" s="34"/>
      <c r="G472" s="34"/>
      <c r="H472" s="34"/>
      <c r="I472" s="34"/>
      <c r="J472" s="34"/>
      <c r="K472" s="34"/>
      <c r="L472" s="34"/>
    </row>
    <row r="473" spans="1:12" x14ac:dyDescent="0.25">
      <c r="A473" s="140"/>
      <c r="B473" s="37" t="s">
        <v>140</v>
      </c>
      <c r="C473" s="21" t="s">
        <v>120</v>
      </c>
      <c r="D473" s="197">
        <f t="shared" ref="D473:D474" si="293">ROUND(SUM(E473:L473),3)</f>
        <v>0</v>
      </c>
      <c r="E473" s="205">
        <v>0</v>
      </c>
      <c r="F473" s="205">
        <v>0</v>
      </c>
      <c r="G473" s="205">
        <v>0</v>
      </c>
      <c r="H473" s="205">
        <v>0</v>
      </c>
      <c r="I473" s="205">
        <v>0</v>
      </c>
      <c r="J473" s="205">
        <v>0</v>
      </c>
      <c r="K473" s="205">
        <v>0</v>
      </c>
      <c r="L473" s="205">
        <v>0</v>
      </c>
    </row>
    <row r="474" spans="1:12" x14ac:dyDescent="0.25">
      <c r="A474" s="141"/>
      <c r="B474" s="37" t="s">
        <v>141</v>
      </c>
      <c r="C474" s="21" t="s">
        <v>120</v>
      </c>
      <c r="D474" s="197">
        <f t="shared" si="293"/>
        <v>0</v>
      </c>
      <c r="E474" s="205">
        <v>0</v>
      </c>
      <c r="F474" s="205">
        <v>0</v>
      </c>
      <c r="G474" s="205">
        <v>0</v>
      </c>
      <c r="H474" s="205">
        <v>0</v>
      </c>
      <c r="I474" s="205">
        <v>0</v>
      </c>
      <c r="J474" s="205">
        <v>0</v>
      </c>
      <c r="K474" s="205">
        <v>0</v>
      </c>
      <c r="L474" s="205">
        <v>0</v>
      </c>
    </row>
    <row r="475" spans="1:12" ht="45.75" customHeight="1" x14ac:dyDescent="0.25">
      <c r="A475" s="139" t="s">
        <v>203</v>
      </c>
      <c r="B475" s="143" t="s">
        <v>136</v>
      </c>
      <c r="C475" s="144"/>
      <c r="D475" s="33"/>
      <c r="E475" s="33"/>
      <c r="F475" s="34"/>
      <c r="G475" s="34"/>
      <c r="H475" s="34"/>
      <c r="I475" s="34"/>
      <c r="J475" s="34"/>
      <c r="K475" s="34"/>
      <c r="L475" s="34"/>
    </row>
    <row r="476" spans="1:12" x14ac:dyDescent="0.25">
      <c r="A476" s="140"/>
      <c r="B476" s="37" t="s">
        <v>140</v>
      </c>
      <c r="C476" s="21" t="s">
        <v>120</v>
      </c>
      <c r="D476" s="197">
        <f t="shared" ref="D476:D477" si="294">ROUND(SUM(E476:L476),3)</f>
        <v>0</v>
      </c>
      <c r="E476" s="205">
        <v>0</v>
      </c>
      <c r="F476" s="205">
        <v>0</v>
      </c>
      <c r="G476" s="205">
        <v>0</v>
      </c>
      <c r="H476" s="205">
        <v>0</v>
      </c>
      <c r="I476" s="205">
        <v>0</v>
      </c>
      <c r="J476" s="205">
        <v>0</v>
      </c>
      <c r="K476" s="205">
        <v>0</v>
      </c>
      <c r="L476" s="205">
        <v>0</v>
      </c>
    </row>
    <row r="477" spans="1:12" x14ac:dyDescent="0.25">
      <c r="A477" s="141"/>
      <c r="B477" s="37" t="s">
        <v>141</v>
      </c>
      <c r="C477" s="21" t="s">
        <v>120</v>
      </c>
      <c r="D477" s="197">
        <f t="shared" si="294"/>
        <v>0</v>
      </c>
      <c r="E477" s="205">
        <v>0</v>
      </c>
      <c r="F477" s="205">
        <v>0</v>
      </c>
      <c r="G477" s="205">
        <v>0</v>
      </c>
      <c r="H477" s="205">
        <v>0</v>
      </c>
      <c r="I477" s="205">
        <v>0</v>
      </c>
      <c r="J477" s="205">
        <v>0</v>
      </c>
      <c r="K477" s="205">
        <v>0</v>
      </c>
      <c r="L477" s="205">
        <v>0</v>
      </c>
    </row>
    <row r="478" spans="1:12" ht="64.5" customHeight="1" x14ac:dyDescent="0.25">
      <c r="A478" s="139" t="s">
        <v>204</v>
      </c>
      <c r="B478" s="143" t="s">
        <v>137</v>
      </c>
      <c r="C478" s="144"/>
      <c r="D478" s="33"/>
      <c r="E478" s="33"/>
      <c r="F478" s="34"/>
      <c r="G478" s="34"/>
      <c r="H478" s="34"/>
      <c r="I478" s="34"/>
      <c r="J478" s="34"/>
      <c r="K478" s="34"/>
      <c r="L478" s="34"/>
    </row>
    <row r="479" spans="1:12" x14ac:dyDescent="0.25">
      <c r="A479" s="140"/>
      <c r="B479" s="37" t="s">
        <v>140</v>
      </c>
      <c r="C479" s="21" t="s">
        <v>120</v>
      </c>
      <c r="D479" s="197">
        <f t="shared" ref="D479:D480" si="295">ROUND(SUM(E479:L479),3)</f>
        <v>0</v>
      </c>
      <c r="E479" s="205">
        <v>0</v>
      </c>
      <c r="F479" s="205">
        <v>0</v>
      </c>
      <c r="G479" s="205">
        <v>0</v>
      </c>
      <c r="H479" s="205">
        <v>0</v>
      </c>
      <c r="I479" s="205">
        <v>0</v>
      </c>
      <c r="J479" s="205">
        <v>0</v>
      </c>
      <c r="K479" s="205">
        <v>0</v>
      </c>
      <c r="L479" s="205">
        <v>0</v>
      </c>
    </row>
    <row r="480" spans="1:12" x14ac:dyDescent="0.25">
      <c r="A480" s="141"/>
      <c r="B480" s="37" t="s">
        <v>141</v>
      </c>
      <c r="C480" s="21" t="s">
        <v>120</v>
      </c>
      <c r="D480" s="197">
        <f t="shared" si="295"/>
        <v>0</v>
      </c>
      <c r="E480" s="205">
        <v>0</v>
      </c>
      <c r="F480" s="205">
        <v>0</v>
      </c>
      <c r="G480" s="205">
        <v>0</v>
      </c>
      <c r="H480" s="205">
        <v>0</v>
      </c>
      <c r="I480" s="205">
        <v>0</v>
      </c>
      <c r="J480" s="205">
        <v>0</v>
      </c>
      <c r="K480" s="205">
        <v>0</v>
      </c>
      <c r="L480" s="205">
        <v>0</v>
      </c>
    </row>
    <row r="481" spans="1:12" x14ac:dyDescent="0.25">
      <c r="A481" s="32" t="s">
        <v>23</v>
      </c>
      <c r="B481" s="114" t="s">
        <v>138</v>
      </c>
      <c r="C481" s="126"/>
      <c r="D481" s="33"/>
      <c r="E481" s="33"/>
      <c r="F481" s="34"/>
      <c r="G481" s="34"/>
      <c r="H481" s="34"/>
      <c r="I481" s="34"/>
      <c r="J481" s="34"/>
      <c r="K481" s="34"/>
      <c r="L481" s="34"/>
    </row>
    <row r="482" spans="1:12" ht="47.25" customHeight="1" x14ac:dyDescent="0.25">
      <c r="A482" s="139" t="s">
        <v>206</v>
      </c>
      <c r="B482" s="143" t="s">
        <v>135</v>
      </c>
      <c r="C482" s="144"/>
      <c r="D482" s="33"/>
      <c r="E482" s="33"/>
      <c r="F482" s="34"/>
      <c r="G482" s="34"/>
      <c r="H482" s="34"/>
      <c r="I482" s="34"/>
      <c r="J482" s="34"/>
      <c r="K482" s="34"/>
      <c r="L482" s="34"/>
    </row>
    <row r="483" spans="1:12" x14ac:dyDescent="0.25">
      <c r="A483" s="140"/>
      <c r="B483" s="37" t="s">
        <v>140</v>
      </c>
      <c r="C483" s="21" t="s">
        <v>120</v>
      </c>
      <c r="D483" s="197">
        <f t="shared" ref="D483:D484" si="296">ROUND(SUM(E483:L483),3)</f>
        <v>0</v>
      </c>
      <c r="E483" s="205">
        <v>0</v>
      </c>
      <c r="F483" s="205">
        <v>0</v>
      </c>
      <c r="G483" s="205">
        <v>0</v>
      </c>
      <c r="H483" s="205">
        <v>0</v>
      </c>
      <c r="I483" s="205">
        <v>0</v>
      </c>
      <c r="J483" s="205">
        <v>0</v>
      </c>
      <c r="K483" s="205">
        <v>0</v>
      </c>
      <c r="L483" s="205">
        <v>0</v>
      </c>
    </row>
    <row r="484" spans="1:12" x14ac:dyDescent="0.25">
      <c r="A484" s="141"/>
      <c r="B484" s="37" t="s">
        <v>141</v>
      </c>
      <c r="C484" s="21" t="s">
        <v>120</v>
      </c>
      <c r="D484" s="197">
        <f t="shared" si="296"/>
        <v>0</v>
      </c>
      <c r="E484" s="205">
        <v>0</v>
      </c>
      <c r="F484" s="205">
        <v>0</v>
      </c>
      <c r="G484" s="205">
        <v>0</v>
      </c>
      <c r="H484" s="205">
        <v>0</v>
      </c>
      <c r="I484" s="205">
        <v>0</v>
      </c>
      <c r="J484" s="205">
        <v>0</v>
      </c>
      <c r="K484" s="205">
        <v>0</v>
      </c>
      <c r="L484" s="205">
        <v>0</v>
      </c>
    </row>
    <row r="485" spans="1:12" ht="51" customHeight="1" x14ac:dyDescent="0.25">
      <c r="A485" s="139" t="s">
        <v>207</v>
      </c>
      <c r="B485" s="143" t="s">
        <v>136</v>
      </c>
      <c r="C485" s="144"/>
      <c r="D485" s="33"/>
      <c r="E485" s="33"/>
      <c r="F485" s="34"/>
      <c r="G485" s="34"/>
      <c r="H485" s="34"/>
      <c r="I485" s="34"/>
      <c r="J485" s="34"/>
      <c r="K485" s="34"/>
      <c r="L485" s="34"/>
    </row>
    <row r="486" spans="1:12" x14ac:dyDescent="0.25">
      <c r="A486" s="140"/>
      <c r="B486" s="37" t="s">
        <v>140</v>
      </c>
      <c r="C486" s="21" t="s">
        <v>120</v>
      </c>
      <c r="D486" s="197">
        <f t="shared" ref="D486:D487" si="297">ROUND(SUM(E486:L486),3)</f>
        <v>0</v>
      </c>
      <c r="E486" s="205">
        <v>0</v>
      </c>
      <c r="F486" s="205">
        <v>0</v>
      </c>
      <c r="G486" s="205">
        <v>0</v>
      </c>
      <c r="H486" s="205">
        <v>0</v>
      </c>
      <c r="I486" s="205">
        <v>0</v>
      </c>
      <c r="J486" s="205">
        <v>0</v>
      </c>
      <c r="K486" s="205">
        <v>0</v>
      </c>
      <c r="L486" s="205">
        <v>0</v>
      </c>
    </row>
    <row r="487" spans="1:12" x14ac:dyDescent="0.25">
      <c r="A487" s="141"/>
      <c r="B487" s="37" t="s">
        <v>141</v>
      </c>
      <c r="C487" s="21" t="s">
        <v>120</v>
      </c>
      <c r="D487" s="197">
        <f t="shared" si="297"/>
        <v>0</v>
      </c>
      <c r="E487" s="205">
        <v>0</v>
      </c>
      <c r="F487" s="205">
        <v>0</v>
      </c>
      <c r="G487" s="205">
        <v>0</v>
      </c>
      <c r="H487" s="205">
        <v>0</v>
      </c>
      <c r="I487" s="205">
        <v>0</v>
      </c>
      <c r="J487" s="205">
        <v>0</v>
      </c>
      <c r="K487" s="205">
        <v>0</v>
      </c>
      <c r="L487" s="205">
        <v>0</v>
      </c>
    </row>
    <row r="488" spans="1:12" ht="66" customHeight="1" x14ac:dyDescent="0.25">
      <c r="A488" s="139" t="s">
        <v>208</v>
      </c>
      <c r="B488" s="143" t="s">
        <v>137</v>
      </c>
      <c r="C488" s="144"/>
      <c r="D488" s="33"/>
      <c r="E488" s="33"/>
      <c r="F488" s="34"/>
      <c r="G488" s="34"/>
      <c r="H488" s="34"/>
      <c r="I488" s="34"/>
      <c r="J488" s="34"/>
      <c r="K488" s="34"/>
      <c r="L488" s="34"/>
    </row>
    <row r="489" spans="1:12" x14ac:dyDescent="0.25">
      <c r="A489" s="140"/>
      <c r="B489" s="37" t="s">
        <v>140</v>
      </c>
      <c r="C489" s="21" t="s">
        <v>120</v>
      </c>
      <c r="D489" s="197">
        <f t="shared" ref="D489:D490" si="298">ROUND(SUM(E489:L489),3)</f>
        <v>0</v>
      </c>
      <c r="E489" s="205">
        <v>0</v>
      </c>
      <c r="F489" s="205">
        <v>0</v>
      </c>
      <c r="G489" s="205">
        <v>0</v>
      </c>
      <c r="H489" s="205">
        <v>0</v>
      </c>
      <c r="I489" s="205">
        <v>0</v>
      </c>
      <c r="J489" s="205">
        <v>0</v>
      </c>
      <c r="K489" s="205">
        <v>0</v>
      </c>
      <c r="L489" s="205">
        <v>0</v>
      </c>
    </row>
    <row r="490" spans="1:12" x14ac:dyDescent="0.25">
      <c r="A490" s="141"/>
      <c r="B490" s="37" t="s">
        <v>141</v>
      </c>
      <c r="C490" s="21" t="s">
        <v>120</v>
      </c>
      <c r="D490" s="197">
        <f t="shared" si="298"/>
        <v>0</v>
      </c>
      <c r="E490" s="205">
        <v>0</v>
      </c>
      <c r="F490" s="205">
        <v>0</v>
      </c>
      <c r="G490" s="205">
        <v>0</v>
      </c>
      <c r="H490" s="205">
        <v>0</v>
      </c>
      <c r="I490" s="205">
        <v>0</v>
      </c>
      <c r="J490" s="205">
        <v>0</v>
      </c>
      <c r="K490" s="205">
        <v>0</v>
      </c>
      <c r="L490" s="205">
        <v>0</v>
      </c>
    </row>
    <row r="491" spans="1:12" x14ac:dyDescent="0.25">
      <c r="A491" s="30" t="s">
        <v>27</v>
      </c>
      <c r="B491" s="119" t="s">
        <v>142</v>
      </c>
      <c r="C491" s="120"/>
      <c r="D491" s="33"/>
      <c r="E491" s="33"/>
      <c r="F491" s="34"/>
      <c r="G491" s="34"/>
      <c r="H491" s="34"/>
      <c r="I491" s="34"/>
      <c r="J491" s="34"/>
      <c r="K491" s="34"/>
      <c r="L491" s="34"/>
    </row>
    <row r="492" spans="1:12" x14ac:dyDescent="0.25">
      <c r="A492" s="32" t="s">
        <v>28</v>
      </c>
      <c r="B492" s="114" t="s">
        <v>143</v>
      </c>
      <c r="C492" s="126"/>
      <c r="D492" s="33"/>
      <c r="E492" s="33"/>
      <c r="F492" s="34"/>
      <c r="G492" s="34"/>
      <c r="H492" s="34"/>
      <c r="I492" s="34"/>
      <c r="J492" s="34"/>
      <c r="K492" s="34"/>
      <c r="L492" s="34"/>
    </row>
    <row r="493" spans="1:12" ht="49.5" customHeight="1" x14ac:dyDescent="0.25">
      <c r="A493" s="139" t="s">
        <v>571</v>
      </c>
      <c r="B493" s="143" t="s">
        <v>135</v>
      </c>
      <c r="C493" s="144"/>
      <c r="D493" s="33"/>
      <c r="E493" s="33"/>
      <c r="F493" s="34"/>
      <c r="G493" s="34"/>
      <c r="H493" s="34"/>
      <c r="I493" s="34"/>
      <c r="J493" s="34"/>
      <c r="K493" s="34"/>
      <c r="L493" s="34"/>
    </row>
    <row r="494" spans="1:12" x14ac:dyDescent="0.25">
      <c r="A494" s="140"/>
      <c r="B494" s="37" t="s">
        <v>140</v>
      </c>
      <c r="C494" s="21" t="s">
        <v>120</v>
      </c>
      <c r="D494" s="197">
        <f t="shared" ref="D494:D495" si="299">ROUND(SUM(E494:L494),3)</f>
        <v>0</v>
      </c>
      <c r="E494" s="205">
        <v>0</v>
      </c>
      <c r="F494" s="205">
        <v>0</v>
      </c>
      <c r="G494" s="205">
        <v>0</v>
      </c>
      <c r="H494" s="205">
        <v>0</v>
      </c>
      <c r="I494" s="205">
        <v>0</v>
      </c>
      <c r="J494" s="205">
        <v>0</v>
      </c>
      <c r="K494" s="205">
        <v>0</v>
      </c>
      <c r="L494" s="205">
        <v>0</v>
      </c>
    </row>
    <row r="495" spans="1:12" x14ac:dyDescent="0.25">
      <c r="A495" s="141"/>
      <c r="B495" s="37" t="s">
        <v>141</v>
      </c>
      <c r="C495" s="21" t="s">
        <v>120</v>
      </c>
      <c r="D495" s="197">
        <f t="shared" si="299"/>
        <v>0</v>
      </c>
      <c r="E495" s="205">
        <v>0</v>
      </c>
      <c r="F495" s="205">
        <v>0</v>
      </c>
      <c r="G495" s="205">
        <v>0</v>
      </c>
      <c r="H495" s="205">
        <v>0</v>
      </c>
      <c r="I495" s="205">
        <v>0</v>
      </c>
      <c r="J495" s="205">
        <v>0</v>
      </c>
      <c r="K495" s="205">
        <v>0</v>
      </c>
      <c r="L495" s="205">
        <v>0</v>
      </c>
    </row>
    <row r="496" spans="1:12" ht="46.5" customHeight="1" x14ac:dyDescent="0.25">
      <c r="A496" s="139" t="s">
        <v>572</v>
      </c>
      <c r="B496" s="143" t="s">
        <v>136</v>
      </c>
      <c r="C496" s="144"/>
      <c r="D496" s="33"/>
      <c r="E496" s="33"/>
      <c r="F496" s="34"/>
      <c r="G496" s="34"/>
      <c r="H496" s="34"/>
      <c r="I496" s="34"/>
      <c r="J496" s="34"/>
      <c r="K496" s="34"/>
      <c r="L496" s="34"/>
    </row>
    <row r="497" spans="1:12" x14ac:dyDescent="0.25">
      <c r="A497" s="140"/>
      <c r="B497" s="37" t="s">
        <v>140</v>
      </c>
      <c r="C497" s="21" t="s">
        <v>120</v>
      </c>
      <c r="D497" s="197">
        <f t="shared" ref="D497:D498" si="300">ROUND(SUM(E497:L497),3)</f>
        <v>0</v>
      </c>
      <c r="E497" s="205">
        <v>0</v>
      </c>
      <c r="F497" s="205">
        <v>0</v>
      </c>
      <c r="G497" s="205">
        <v>0</v>
      </c>
      <c r="H497" s="205">
        <v>0</v>
      </c>
      <c r="I497" s="205">
        <v>0</v>
      </c>
      <c r="J497" s="205">
        <v>0</v>
      </c>
      <c r="K497" s="205">
        <v>0</v>
      </c>
      <c r="L497" s="205">
        <v>0</v>
      </c>
    </row>
    <row r="498" spans="1:12" x14ac:dyDescent="0.25">
      <c r="A498" s="141"/>
      <c r="B498" s="37" t="s">
        <v>141</v>
      </c>
      <c r="C498" s="21" t="s">
        <v>120</v>
      </c>
      <c r="D498" s="197">
        <f t="shared" si="300"/>
        <v>0</v>
      </c>
      <c r="E498" s="205">
        <v>0</v>
      </c>
      <c r="F498" s="205">
        <v>0</v>
      </c>
      <c r="G498" s="205">
        <v>0</v>
      </c>
      <c r="H498" s="205">
        <v>0</v>
      </c>
      <c r="I498" s="205">
        <v>0</v>
      </c>
      <c r="J498" s="205">
        <v>0</v>
      </c>
      <c r="K498" s="205">
        <v>0</v>
      </c>
      <c r="L498" s="205">
        <v>0</v>
      </c>
    </row>
    <row r="499" spans="1:12" ht="63" customHeight="1" x14ac:dyDescent="0.25">
      <c r="A499" s="139" t="s">
        <v>573</v>
      </c>
      <c r="B499" s="143" t="s">
        <v>137</v>
      </c>
      <c r="C499" s="144"/>
      <c r="D499" s="33"/>
      <c r="E499" s="33"/>
      <c r="F499" s="34"/>
      <c r="G499" s="34"/>
      <c r="H499" s="34"/>
      <c r="I499" s="34"/>
      <c r="J499" s="34"/>
      <c r="K499" s="34"/>
      <c r="L499" s="34"/>
    </row>
    <row r="500" spans="1:12" x14ac:dyDescent="0.25">
      <c r="A500" s="140"/>
      <c r="B500" s="37" t="s">
        <v>140</v>
      </c>
      <c r="C500" s="21" t="s">
        <v>120</v>
      </c>
      <c r="D500" s="197">
        <f t="shared" ref="D500:D501" si="301">ROUND(SUM(E500:L500),3)</f>
        <v>0</v>
      </c>
      <c r="E500" s="205">
        <v>0</v>
      </c>
      <c r="F500" s="205">
        <v>0</v>
      </c>
      <c r="G500" s="205">
        <v>0</v>
      </c>
      <c r="H500" s="205">
        <v>0</v>
      </c>
      <c r="I500" s="205">
        <v>0</v>
      </c>
      <c r="J500" s="205">
        <v>0</v>
      </c>
      <c r="K500" s="205">
        <v>0</v>
      </c>
      <c r="L500" s="205">
        <v>0</v>
      </c>
    </row>
    <row r="501" spans="1:12" x14ac:dyDescent="0.25">
      <c r="A501" s="141"/>
      <c r="B501" s="37" t="s">
        <v>141</v>
      </c>
      <c r="C501" s="21" t="s">
        <v>120</v>
      </c>
      <c r="D501" s="197">
        <f t="shared" si="301"/>
        <v>0</v>
      </c>
      <c r="E501" s="205">
        <v>0</v>
      </c>
      <c r="F501" s="205">
        <v>0</v>
      </c>
      <c r="G501" s="205">
        <v>0</v>
      </c>
      <c r="H501" s="205">
        <v>0</v>
      </c>
      <c r="I501" s="205">
        <v>0</v>
      </c>
      <c r="J501" s="205">
        <v>0</v>
      </c>
      <c r="K501" s="205">
        <v>0</v>
      </c>
      <c r="L501" s="205">
        <v>0</v>
      </c>
    </row>
    <row r="502" spans="1:12" x14ac:dyDescent="0.25">
      <c r="A502" s="32" t="s">
        <v>29</v>
      </c>
      <c r="B502" s="114" t="s">
        <v>147</v>
      </c>
      <c r="C502" s="126"/>
      <c r="D502" s="33"/>
      <c r="E502" s="33"/>
      <c r="F502" s="34"/>
      <c r="G502" s="34"/>
      <c r="H502" s="34"/>
      <c r="I502" s="34"/>
      <c r="J502" s="34"/>
      <c r="K502" s="34"/>
      <c r="L502" s="34"/>
    </row>
    <row r="503" spans="1:12" ht="48.75" customHeight="1" x14ac:dyDescent="0.25">
      <c r="A503" s="139" t="s">
        <v>574</v>
      </c>
      <c r="B503" s="143" t="s">
        <v>135</v>
      </c>
      <c r="C503" s="144"/>
      <c r="D503" s="33"/>
      <c r="E503" s="33"/>
      <c r="F503" s="34"/>
      <c r="G503" s="34"/>
      <c r="H503" s="34"/>
      <c r="I503" s="34"/>
      <c r="J503" s="34"/>
      <c r="K503" s="34"/>
      <c r="L503" s="34"/>
    </row>
    <row r="504" spans="1:12" x14ac:dyDescent="0.25">
      <c r="A504" s="140"/>
      <c r="B504" s="37" t="s">
        <v>140</v>
      </c>
      <c r="C504" s="21" t="s">
        <v>120</v>
      </c>
      <c r="D504" s="197">
        <f t="shared" ref="D504:D505" si="302">ROUND(SUM(E504:L504),3)</f>
        <v>0</v>
      </c>
      <c r="E504" s="205">
        <v>0</v>
      </c>
      <c r="F504" s="205">
        <v>0</v>
      </c>
      <c r="G504" s="205">
        <v>0</v>
      </c>
      <c r="H504" s="205">
        <v>0</v>
      </c>
      <c r="I504" s="205">
        <v>0</v>
      </c>
      <c r="J504" s="205">
        <v>0</v>
      </c>
      <c r="K504" s="205">
        <v>0</v>
      </c>
      <c r="L504" s="205">
        <v>0</v>
      </c>
    </row>
    <row r="505" spans="1:12" x14ac:dyDescent="0.25">
      <c r="A505" s="141"/>
      <c r="B505" s="37" t="s">
        <v>141</v>
      </c>
      <c r="C505" s="21" t="s">
        <v>120</v>
      </c>
      <c r="D505" s="197">
        <f t="shared" si="302"/>
        <v>0</v>
      </c>
      <c r="E505" s="205">
        <v>0</v>
      </c>
      <c r="F505" s="205">
        <v>0</v>
      </c>
      <c r="G505" s="205">
        <v>0</v>
      </c>
      <c r="H505" s="205">
        <v>0</v>
      </c>
      <c r="I505" s="205">
        <v>0</v>
      </c>
      <c r="J505" s="205">
        <v>0</v>
      </c>
      <c r="K505" s="205">
        <v>0</v>
      </c>
      <c r="L505" s="205">
        <v>0</v>
      </c>
    </row>
    <row r="506" spans="1:12" ht="48" customHeight="1" x14ac:dyDescent="0.25">
      <c r="A506" s="139" t="s">
        <v>575</v>
      </c>
      <c r="B506" s="143" t="s">
        <v>136</v>
      </c>
      <c r="C506" s="144"/>
      <c r="D506" s="33"/>
      <c r="E506" s="33"/>
      <c r="F506" s="34"/>
      <c r="G506" s="34"/>
      <c r="H506" s="34"/>
      <c r="I506" s="34"/>
      <c r="J506" s="34"/>
      <c r="K506" s="34"/>
      <c r="L506" s="34"/>
    </row>
    <row r="507" spans="1:12" x14ac:dyDescent="0.25">
      <c r="A507" s="140"/>
      <c r="B507" s="37" t="s">
        <v>140</v>
      </c>
      <c r="C507" s="21" t="s">
        <v>120</v>
      </c>
      <c r="D507" s="197">
        <f t="shared" ref="D507:D508" si="303">ROUND(SUM(E507:L507),3)</f>
        <v>0</v>
      </c>
      <c r="E507" s="205">
        <v>0</v>
      </c>
      <c r="F507" s="205">
        <v>0</v>
      </c>
      <c r="G507" s="205">
        <v>0</v>
      </c>
      <c r="H507" s="205">
        <v>0</v>
      </c>
      <c r="I507" s="205">
        <v>0</v>
      </c>
      <c r="J507" s="205">
        <v>0</v>
      </c>
      <c r="K507" s="205">
        <v>0</v>
      </c>
      <c r="L507" s="205">
        <v>0</v>
      </c>
    </row>
    <row r="508" spans="1:12" x14ac:dyDescent="0.25">
      <c r="A508" s="141"/>
      <c r="B508" s="37" t="s">
        <v>141</v>
      </c>
      <c r="C508" s="21" t="s">
        <v>120</v>
      </c>
      <c r="D508" s="197">
        <f t="shared" si="303"/>
        <v>0</v>
      </c>
      <c r="E508" s="205">
        <v>0</v>
      </c>
      <c r="F508" s="205">
        <v>0</v>
      </c>
      <c r="G508" s="205">
        <v>0</v>
      </c>
      <c r="H508" s="205">
        <v>0</v>
      </c>
      <c r="I508" s="205">
        <v>0</v>
      </c>
      <c r="J508" s="205">
        <v>0</v>
      </c>
      <c r="K508" s="205">
        <v>0</v>
      </c>
      <c r="L508" s="205">
        <v>0</v>
      </c>
    </row>
    <row r="509" spans="1:12" ht="62.25" customHeight="1" x14ac:dyDescent="0.25">
      <c r="A509" s="139" t="s">
        <v>576</v>
      </c>
      <c r="B509" s="143" t="s">
        <v>137</v>
      </c>
      <c r="C509" s="144"/>
      <c r="D509" s="33"/>
      <c r="E509" s="33"/>
      <c r="F509" s="34"/>
      <c r="G509" s="34"/>
      <c r="H509" s="34"/>
      <c r="I509" s="34"/>
      <c r="J509" s="34"/>
      <c r="K509" s="34"/>
      <c r="L509" s="34"/>
    </row>
    <row r="510" spans="1:12" x14ac:dyDescent="0.25">
      <c r="A510" s="140"/>
      <c r="B510" s="37" t="s">
        <v>140</v>
      </c>
      <c r="C510" s="21" t="s">
        <v>120</v>
      </c>
      <c r="D510" s="197">
        <f t="shared" ref="D510:D511" si="304">ROUND(SUM(E510:L510),3)</f>
        <v>0</v>
      </c>
      <c r="E510" s="205">
        <v>0</v>
      </c>
      <c r="F510" s="205">
        <v>0</v>
      </c>
      <c r="G510" s="205">
        <v>0</v>
      </c>
      <c r="H510" s="205">
        <v>0</v>
      </c>
      <c r="I510" s="205">
        <v>0</v>
      </c>
      <c r="J510" s="205">
        <v>0</v>
      </c>
      <c r="K510" s="205">
        <v>0</v>
      </c>
      <c r="L510" s="205">
        <v>0</v>
      </c>
    </row>
    <row r="511" spans="1:12" x14ac:dyDescent="0.25">
      <c r="A511" s="141"/>
      <c r="B511" s="37" t="s">
        <v>141</v>
      </c>
      <c r="C511" s="21" t="s">
        <v>120</v>
      </c>
      <c r="D511" s="197">
        <f t="shared" si="304"/>
        <v>0</v>
      </c>
      <c r="E511" s="205">
        <v>0</v>
      </c>
      <c r="F511" s="205">
        <v>0</v>
      </c>
      <c r="G511" s="205">
        <v>0</v>
      </c>
      <c r="H511" s="205">
        <v>0</v>
      </c>
      <c r="I511" s="205">
        <v>0</v>
      </c>
      <c r="J511" s="205">
        <v>0</v>
      </c>
      <c r="K511" s="205">
        <v>0</v>
      </c>
      <c r="L511" s="205">
        <v>0</v>
      </c>
    </row>
    <row r="512" spans="1:12" ht="30" customHeight="1" x14ac:dyDescent="0.25">
      <c r="A512" s="116" t="s">
        <v>32</v>
      </c>
      <c r="B512" s="119" t="s">
        <v>151</v>
      </c>
      <c r="C512" s="120"/>
      <c r="D512" s="33"/>
      <c r="E512" s="33"/>
      <c r="F512" s="34"/>
      <c r="G512" s="34"/>
      <c r="H512" s="34"/>
      <c r="I512" s="34"/>
      <c r="J512" s="34"/>
      <c r="K512" s="34"/>
      <c r="L512" s="34"/>
    </row>
    <row r="513" spans="1:13" ht="30" x14ac:dyDescent="0.25">
      <c r="A513" s="117"/>
      <c r="B513" s="37" t="s">
        <v>152</v>
      </c>
      <c r="C513" s="21" t="s">
        <v>120</v>
      </c>
      <c r="D513" s="197">
        <f t="shared" ref="D513:D514" si="305">ROUND(SUM(E513:L513),3)</f>
        <v>0</v>
      </c>
      <c r="E513" s="203">
        <v>0</v>
      </c>
      <c r="F513" s="203">
        <v>0</v>
      </c>
      <c r="G513" s="203">
        <v>0</v>
      </c>
      <c r="H513" s="203">
        <v>0</v>
      </c>
      <c r="I513" s="203">
        <v>0</v>
      </c>
      <c r="J513" s="203">
        <v>0</v>
      </c>
      <c r="K513" s="203">
        <v>0</v>
      </c>
      <c r="L513" s="203">
        <v>0</v>
      </c>
    </row>
    <row r="514" spans="1:13" ht="30" x14ac:dyDescent="0.25">
      <c r="A514" s="118"/>
      <c r="B514" s="37" t="s">
        <v>153</v>
      </c>
      <c r="C514" s="21" t="s">
        <v>120</v>
      </c>
      <c r="D514" s="197">
        <f t="shared" si="305"/>
        <v>0</v>
      </c>
      <c r="E514" s="203">
        <v>0</v>
      </c>
      <c r="F514" s="203">
        <v>0</v>
      </c>
      <c r="G514" s="203">
        <v>0</v>
      </c>
      <c r="H514" s="203">
        <v>0</v>
      </c>
      <c r="I514" s="203">
        <v>0</v>
      </c>
      <c r="J514" s="203">
        <v>0</v>
      </c>
      <c r="K514" s="203">
        <v>0</v>
      </c>
      <c r="L514" s="203">
        <v>0</v>
      </c>
    </row>
    <row r="515" spans="1:13" x14ac:dyDescent="0.25">
      <c r="A515" s="130" t="s">
        <v>252</v>
      </c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</row>
    <row r="516" spans="1:13" s="60" customFormat="1" x14ac:dyDescent="0.25">
      <c r="A516" s="190" t="s">
        <v>6</v>
      </c>
      <c r="B516" s="119" t="s">
        <v>458</v>
      </c>
      <c r="C516" s="120"/>
      <c r="D516" s="33"/>
      <c r="E516" s="33"/>
      <c r="F516" s="34"/>
      <c r="G516" s="34"/>
      <c r="H516" s="34"/>
      <c r="I516" s="34"/>
      <c r="J516" s="34"/>
      <c r="K516" s="34"/>
      <c r="L516" s="34"/>
      <c r="M516" s="2"/>
    </row>
    <row r="517" spans="1:13" s="60" customFormat="1" x14ac:dyDescent="0.25">
      <c r="A517" s="191"/>
      <c r="B517" s="16" t="s">
        <v>499</v>
      </c>
      <c r="C517" s="66" t="s">
        <v>12</v>
      </c>
      <c r="D517" s="196">
        <f t="shared" ref="D517:D528" si="306">ROUND(SUM(E517:L517),)</f>
        <v>0</v>
      </c>
      <c r="E517" s="208">
        <v>0</v>
      </c>
      <c r="F517" s="68" t="s">
        <v>332</v>
      </c>
      <c r="G517" s="68" t="s">
        <v>332</v>
      </c>
      <c r="H517" s="68" t="s">
        <v>332</v>
      </c>
      <c r="I517" s="68" t="s">
        <v>332</v>
      </c>
      <c r="J517" s="68" t="s">
        <v>332</v>
      </c>
      <c r="K517" s="68" t="s">
        <v>332</v>
      </c>
      <c r="L517" s="68" t="s">
        <v>332</v>
      </c>
      <c r="M517" s="2"/>
    </row>
    <row r="518" spans="1:13" s="60" customFormat="1" x14ac:dyDescent="0.25">
      <c r="A518" s="191"/>
      <c r="B518" s="16" t="s">
        <v>498</v>
      </c>
      <c r="C518" s="66" t="s">
        <v>12</v>
      </c>
      <c r="D518" s="196">
        <f t="shared" si="306"/>
        <v>0</v>
      </c>
      <c r="E518" s="68" t="s">
        <v>332</v>
      </c>
      <c r="F518" s="208">
        <v>0</v>
      </c>
      <c r="G518" s="208">
        <v>0</v>
      </c>
      <c r="H518" s="208">
        <v>0</v>
      </c>
      <c r="I518" s="208">
        <v>0</v>
      </c>
      <c r="J518" s="208">
        <v>0</v>
      </c>
      <c r="K518" s="208">
        <v>0</v>
      </c>
      <c r="L518" s="208">
        <v>0</v>
      </c>
      <c r="M518" s="2"/>
    </row>
    <row r="519" spans="1:13" s="60" customFormat="1" x14ac:dyDescent="0.25">
      <c r="A519" s="191"/>
      <c r="B519" s="16" t="s">
        <v>500</v>
      </c>
      <c r="C519" s="66" t="s">
        <v>12</v>
      </c>
      <c r="D519" s="196">
        <f t="shared" si="306"/>
        <v>0</v>
      </c>
      <c r="E519" s="68" t="s">
        <v>332</v>
      </c>
      <c r="F519" s="208">
        <v>0</v>
      </c>
      <c r="G519" s="208">
        <v>0</v>
      </c>
      <c r="H519" s="208">
        <v>0</v>
      </c>
      <c r="I519" s="208">
        <v>0</v>
      </c>
      <c r="J519" s="208">
        <v>0</v>
      </c>
      <c r="K519" s="208">
        <v>0</v>
      </c>
      <c r="L519" s="208">
        <v>0</v>
      </c>
      <c r="M519" s="2"/>
    </row>
    <row r="520" spans="1:13" s="60" customFormat="1" x14ac:dyDescent="0.25">
      <c r="A520" s="191"/>
      <c r="B520" s="16" t="s">
        <v>501</v>
      </c>
      <c r="C520" s="66" t="s">
        <v>12</v>
      </c>
      <c r="D520" s="196">
        <f t="shared" si="306"/>
        <v>0</v>
      </c>
      <c r="E520" s="68" t="s">
        <v>332</v>
      </c>
      <c r="F520" s="208">
        <v>0</v>
      </c>
      <c r="G520" s="208">
        <v>0</v>
      </c>
      <c r="H520" s="208">
        <v>0</v>
      </c>
      <c r="I520" s="208">
        <v>0</v>
      </c>
      <c r="J520" s="208">
        <v>0</v>
      </c>
      <c r="K520" s="208">
        <v>0</v>
      </c>
      <c r="L520" s="208">
        <v>0</v>
      </c>
      <c r="M520" s="2"/>
    </row>
    <row r="521" spans="1:13" s="60" customFormat="1" x14ac:dyDescent="0.25">
      <c r="A521" s="191"/>
      <c r="B521" s="16" t="s">
        <v>502</v>
      </c>
      <c r="C521" s="66" t="s">
        <v>12</v>
      </c>
      <c r="D521" s="196">
        <f t="shared" si="306"/>
        <v>0</v>
      </c>
      <c r="E521" s="208">
        <v>0</v>
      </c>
      <c r="F521" s="208">
        <v>0</v>
      </c>
      <c r="G521" s="208">
        <v>0</v>
      </c>
      <c r="H521" s="208">
        <v>0</v>
      </c>
      <c r="I521" s="208">
        <v>0</v>
      </c>
      <c r="J521" s="208">
        <v>0</v>
      </c>
      <c r="K521" s="208">
        <v>0</v>
      </c>
      <c r="L521" s="208">
        <v>0</v>
      </c>
      <c r="M521" s="2"/>
    </row>
    <row r="522" spans="1:13" s="60" customFormat="1" x14ac:dyDescent="0.25">
      <c r="A522" s="191"/>
      <c r="B522" s="16" t="s">
        <v>503</v>
      </c>
      <c r="C522" s="66" t="s">
        <v>12</v>
      </c>
      <c r="D522" s="196">
        <f t="shared" si="306"/>
        <v>0</v>
      </c>
      <c r="E522" s="208">
        <v>0</v>
      </c>
      <c r="F522" s="208">
        <v>0</v>
      </c>
      <c r="G522" s="208">
        <v>0</v>
      </c>
      <c r="H522" s="208">
        <v>0</v>
      </c>
      <c r="I522" s="208">
        <v>0</v>
      </c>
      <c r="J522" s="208">
        <v>0</v>
      </c>
      <c r="K522" s="208">
        <v>0</v>
      </c>
      <c r="L522" s="208">
        <v>0</v>
      </c>
      <c r="M522" s="2"/>
    </row>
    <row r="523" spans="1:13" s="60" customFormat="1" x14ac:dyDescent="0.25">
      <c r="A523" s="191"/>
      <c r="B523" s="16" t="s">
        <v>504</v>
      </c>
      <c r="C523" s="66" t="s">
        <v>12</v>
      </c>
      <c r="D523" s="196">
        <f t="shared" si="306"/>
        <v>0</v>
      </c>
      <c r="E523" s="208">
        <v>0</v>
      </c>
      <c r="F523" s="208">
        <v>0</v>
      </c>
      <c r="G523" s="208">
        <v>0</v>
      </c>
      <c r="H523" s="208">
        <v>0</v>
      </c>
      <c r="I523" s="208">
        <v>0</v>
      </c>
      <c r="J523" s="208">
        <v>0</v>
      </c>
      <c r="K523" s="208">
        <v>0</v>
      </c>
      <c r="L523" s="208">
        <v>0</v>
      </c>
      <c r="M523" s="2"/>
    </row>
    <row r="524" spans="1:13" s="60" customFormat="1" x14ac:dyDescent="0.25">
      <c r="A524" s="191"/>
      <c r="B524" s="16" t="s">
        <v>505</v>
      </c>
      <c r="C524" s="66" t="s">
        <v>12</v>
      </c>
      <c r="D524" s="196">
        <f t="shared" si="306"/>
        <v>0</v>
      </c>
      <c r="E524" s="208">
        <v>0</v>
      </c>
      <c r="F524" s="208">
        <v>0</v>
      </c>
      <c r="G524" s="208">
        <v>0</v>
      </c>
      <c r="H524" s="208">
        <v>0</v>
      </c>
      <c r="I524" s="208">
        <v>0</v>
      </c>
      <c r="J524" s="208">
        <v>0</v>
      </c>
      <c r="K524" s="208">
        <v>0</v>
      </c>
      <c r="L524" s="208">
        <v>0</v>
      </c>
      <c r="M524" s="2"/>
    </row>
    <row r="525" spans="1:13" s="60" customFormat="1" x14ac:dyDescent="0.25">
      <c r="A525" s="191"/>
      <c r="B525" s="16" t="s">
        <v>506</v>
      </c>
      <c r="C525" s="66" t="s">
        <v>12</v>
      </c>
      <c r="D525" s="196">
        <f t="shared" si="306"/>
        <v>0</v>
      </c>
      <c r="E525" s="208">
        <v>0</v>
      </c>
      <c r="F525" s="208">
        <v>0</v>
      </c>
      <c r="G525" s="208">
        <v>0</v>
      </c>
      <c r="H525" s="208">
        <v>0</v>
      </c>
      <c r="I525" s="208">
        <v>0</v>
      </c>
      <c r="J525" s="208">
        <v>0</v>
      </c>
      <c r="K525" s="208">
        <v>0</v>
      </c>
      <c r="L525" s="208">
        <v>0</v>
      </c>
      <c r="M525" s="2"/>
    </row>
    <row r="526" spans="1:13" s="60" customFormat="1" ht="13.5" customHeight="1" x14ac:dyDescent="0.25">
      <c r="A526" s="192"/>
      <c r="B526" s="16" t="s">
        <v>507</v>
      </c>
      <c r="C526" s="66" t="s">
        <v>12</v>
      </c>
      <c r="D526" s="196">
        <f t="shared" si="306"/>
        <v>0</v>
      </c>
      <c r="E526" s="208">
        <v>0</v>
      </c>
      <c r="F526" s="208">
        <v>0</v>
      </c>
      <c r="G526" s="208">
        <v>0</v>
      </c>
      <c r="H526" s="208">
        <v>0</v>
      </c>
      <c r="I526" s="208">
        <v>0</v>
      </c>
      <c r="J526" s="208">
        <v>0</v>
      </c>
      <c r="K526" s="208">
        <v>0</v>
      </c>
      <c r="L526" s="208">
        <v>0</v>
      </c>
      <c r="M526" s="2"/>
    </row>
    <row r="527" spans="1:13" ht="30" x14ac:dyDescent="0.25">
      <c r="A527" s="116" t="s">
        <v>8</v>
      </c>
      <c r="B527" s="38" t="s">
        <v>398</v>
      </c>
      <c r="C527" s="63" t="s">
        <v>12</v>
      </c>
      <c r="D527" s="196">
        <f t="shared" si="306"/>
        <v>0</v>
      </c>
      <c r="E527" s="208">
        <v>0</v>
      </c>
      <c r="F527" s="208">
        <v>0</v>
      </c>
      <c r="G527" s="208">
        <v>0</v>
      </c>
      <c r="H527" s="208">
        <v>0</v>
      </c>
      <c r="I527" s="208">
        <v>0</v>
      </c>
      <c r="J527" s="208">
        <v>0</v>
      </c>
      <c r="K527" s="208">
        <v>0</v>
      </c>
      <c r="L527" s="208">
        <v>0</v>
      </c>
    </row>
    <row r="528" spans="1:13" ht="45" x14ac:dyDescent="0.25">
      <c r="A528" s="118"/>
      <c r="B528" s="37" t="s">
        <v>254</v>
      </c>
      <c r="C528" s="66" t="s">
        <v>10</v>
      </c>
      <c r="D528" s="197">
        <f>ROUND(SUM(E528:L528),3)</f>
        <v>0</v>
      </c>
      <c r="E528" s="203">
        <v>0</v>
      </c>
      <c r="F528" s="203">
        <v>0</v>
      </c>
      <c r="G528" s="203">
        <v>0</v>
      </c>
      <c r="H528" s="203">
        <v>0</v>
      </c>
      <c r="I528" s="203">
        <v>0</v>
      </c>
      <c r="J528" s="203">
        <v>0</v>
      </c>
      <c r="K528" s="203">
        <v>0</v>
      </c>
      <c r="L528" s="203">
        <v>0</v>
      </c>
    </row>
    <row r="529" spans="1:12" ht="30" x14ac:dyDescent="0.25">
      <c r="A529" s="116" t="s">
        <v>11</v>
      </c>
      <c r="B529" s="38" t="s">
        <v>399</v>
      </c>
      <c r="C529" s="63" t="s">
        <v>10</v>
      </c>
      <c r="D529" s="197">
        <f t="shared" ref="D529:D534" si="307">ROUND(SUM(E529:L529),3)</f>
        <v>0</v>
      </c>
      <c r="E529" s="203">
        <f>SUM(E530:E534)</f>
        <v>0</v>
      </c>
      <c r="F529" s="203">
        <f t="shared" ref="F529:L529" si="308">SUM(F530:F534)</f>
        <v>0</v>
      </c>
      <c r="G529" s="203">
        <f t="shared" si="308"/>
        <v>0</v>
      </c>
      <c r="H529" s="203">
        <f t="shared" si="308"/>
        <v>0</v>
      </c>
      <c r="I529" s="203">
        <f t="shared" si="308"/>
        <v>0</v>
      </c>
      <c r="J529" s="203">
        <f t="shared" si="308"/>
        <v>0</v>
      </c>
      <c r="K529" s="203">
        <f t="shared" si="308"/>
        <v>0</v>
      </c>
      <c r="L529" s="203">
        <f t="shared" si="308"/>
        <v>0</v>
      </c>
    </row>
    <row r="530" spans="1:12" x14ac:dyDescent="0.25">
      <c r="A530" s="117"/>
      <c r="B530" s="37" t="s">
        <v>180</v>
      </c>
      <c r="C530" s="66" t="s">
        <v>10</v>
      </c>
      <c r="D530" s="197">
        <f t="shared" si="307"/>
        <v>0</v>
      </c>
      <c r="E530" s="203">
        <v>0</v>
      </c>
      <c r="F530" s="203">
        <v>0</v>
      </c>
      <c r="G530" s="203">
        <v>0</v>
      </c>
      <c r="H530" s="203">
        <v>0</v>
      </c>
      <c r="I530" s="203">
        <v>0</v>
      </c>
      <c r="J530" s="203">
        <v>0</v>
      </c>
      <c r="K530" s="203">
        <v>0</v>
      </c>
      <c r="L530" s="203">
        <v>0</v>
      </c>
    </row>
    <row r="531" spans="1:12" x14ac:dyDescent="0.25">
      <c r="A531" s="117"/>
      <c r="B531" s="37" t="s">
        <v>171</v>
      </c>
      <c r="C531" s="66" t="s">
        <v>10</v>
      </c>
      <c r="D531" s="197">
        <f t="shared" si="307"/>
        <v>0</v>
      </c>
      <c r="E531" s="203">
        <v>0</v>
      </c>
      <c r="F531" s="203">
        <v>0</v>
      </c>
      <c r="G531" s="203">
        <v>0</v>
      </c>
      <c r="H531" s="203">
        <v>0</v>
      </c>
      <c r="I531" s="203">
        <v>0</v>
      </c>
      <c r="J531" s="203">
        <v>0</v>
      </c>
      <c r="K531" s="203">
        <v>0</v>
      </c>
      <c r="L531" s="203">
        <v>0</v>
      </c>
    </row>
    <row r="532" spans="1:12" x14ac:dyDescent="0.25">
      <c r="A532" s="117"/>
      <c r="B532" s="37" t="s">
        <v>305</v>
      </c>
      <c r="C532" s="66" t="s">
        <v>10</v>
      </c>
      <c r="D532" s="197">
        <f t="shared" si="307"/>
        <v>0</v>
      </c>
      <c r="E532" s="203">
        <v>0</v>
      </c>
      <c r="F532" s="203">
        <v>0</v>
      </c>
      <c r="G532" s="203">
        <v>0</v>
      </c>
      <c r="H532" s="203">
        <v>0</v>
      </c>
      <c r="I532" s="203">
        <v>0</v>
      </c>
      <c r="J532" s="203">
        <v>0</v>
      </c>
      <c r="K532" s="203">
        <v>0</v>
      </c>
      <c r="L532" s="203">
        <v>0</v>
      </c>
    </row>
    <row r="533" spans="1:12" x14ac:dyDescent="0.25">
      <c r="A533" s="117"/>
      <c r="B533" s="37" t="s">
        <v>172</v>
      </c>
      <c r="C533" s="66" t="s">
        <v>10</v>
      </c>
      <c r="D533" s="197">
        <f t="shared" si="307"/>
        <v>0</v>
      </c>
      <c r="E533" s="203">
        <v>0</v>
      </c>
      <c r="F533" s="203">
        <v>0</v>
      </c>
      <c r="G533" s="203">
        <v>0</v>
      </c>
      <c r="H533" s="203">
        <v>0</v>
      </c>
      <c r="I533" s="203">
        <v>0</v>
      </c>
      <c r="J533" s="203">
        <v>0</v>
      </c>
      <c r="K533" s="203">
        <v>0</v>
      </c>
      <c r="L533" s="203">
        <v>0</v>
      </c>
    </row>
    <row r="534" spans="1:12" x14ac:dyDescent="0.25">
      <c r="A534" s="118"/>
      <c r="B534" s="37" t="s">
        <v>173</v>
      </c>
      <c r="C534" s="66" t="s">
        <v>10</v>
      </c>
      <c r="D534" s="197">
        <f t="shared" si="307"/>
        <v>0</v>
      </c>
      <c r="E534" s="203">
        <v>0</v>
      </c>
      <c r="F534" s="203">
        <v>0</v>
      </c>
      <c r="G534" s="203">
        <v>0</v>
      </c>
      <c r="H534" s="203">
        <v>0</v>
      </c>
      <c r="I534" s="203">
        <v>0</v>
      </c>
      <c r="J534" s="203">
        <v>0</v>
      </c>
      <c r="K534" s="203">
        <v>0</v>
      </c>
      <c r="L534" s="203">
        <v>0</v>
      </c>
    </row>
    <row r="535" spans="1:12" ht="30" x14ac:dyDescent="0.25">
      <c r="A535" s="116" t="s">
        <v>18</v>
      </c>
      <c r="B535" s="38" t="s">
        <v>400</v>
      </c>
      <c r="C535" s="63" t="s">
        <v>10</v>
      </c>
      <c r="D535" s="197">
        <f t="shared" ref="D535:D540" si="309">ROUND(SUM(E535:L535),3)</f>
        <v>0</v>
      </c>
      <c r="E535" s="203">
        <f>SUM(E536:E540)</f>
        <v>0</v>
      </c>
      <c r="F535" s="203">
        <f t="shared" ref="F535" si="310">SUM(F536:F540)</f>
        <v>0</v>
      </c>
      <c r="G535" s="203">
        <f t="shared" ref="G535" si="311">SUM(G536:G540)</f>
        <v>0</v>
      </c>
      <c r="H535" s="203">
        <f t="shared" ref="H535" si="312">SUM(H536:H540)</f>
        <v>0</v>
      </c>
      <c r="I535" s="203">
        <f t="shared" ref="I535" si="313">SUM(I536:I540)</f>
        <v>0</v>
      </c>
      <c r="J535" s="203">
        <f t="shared" ref="J535" si="314">SUM(J536:J540)</f>
        <v>0</v>
      </c>
      <c r="K535" s="203">
        <f t="shared" ref="K535" si="315">SUM(K536:K540)</f>
        <v>0</v>
      </c>
      <c r="L535" s="203">
        <f t="shared" ref="L535" si="316">SUM(L536:L540)</f>
        <v>0</v>
      </c>
    </row>
    <row r="536" spans="1:12" x14ac:dyDescent="0.25">
      <c r="A536" s="117"/>
      <c r="B536" s="37" t="s">
        <v>180</v>
      </c>
      <c r="C536" s="66" t="s">
        <v>10</v>
      </c>
      <c r="D536" s="197">
        <f t="shared" si="309"/>
        <v>0</v>
      </c>
      <c r="E536" s="203">
        <v>0</v>
      </c>
      <c r="F536" s="203">
        <v>0</v>
      </c>
      <c r="G536" s="203">
        <v>0</v>
      </c>
      <c r="H536" s="203">
        <v>0</v>
      </c>
      <c r="I536" s="203">
        <v>0</v>
      </c>
      <c r="J536" s="203">
        <v>0</v>
      </c>
      <c r="K536" s="203">
        <v>0</v>
      </c>
      <c r="L536" s="203">
        <v>0</v>
      </c>
    </row>
    <row r="537" spans="1:12" x14ac:dyDescent="0.25">
      <c r="A537" s="117"/>
      <c r="B537" s="37" t="s">
        <v>171</v>
      </c>
      <c r="C537" s="66" t="s">
        <v>10</v>
      </c>
      <c r="D537" s="197">
        <f t="shared" si="309"/>
        <v>0</v>
      </c>
      <c r="E537" s="203">
        <v>0</v>
      </c>
      <c r="F537" s="203">
        <v>0</v>
      </c>
      <c r="G537" s="203">
        <v>0</v>
      </c>
      <c r="H537" s="203">
        <v>0</v>
      </c>
      <c r="I537" s="203">
        <v>0</v>
      </c>
      <c r="J537" s="203">
        <v>0</v>
      </c>
      <c r="K537" s="203">
        <v>0</v>
      </c>
      <c r="L537" s="203">
        <v>0</v>
      </c>
    </row>
    <row r="538" spans="1:12" x14ac:dyDescent="0.25">
      <c r="A538" s="117"/>
      <c r="B538" s="37" t="s">
        <v>305</v>
      </c>
      <c r="C538" s="66" t="s">
        <v>10</v>
      </c>
      <c r="D538" s="197">
        <f t="shared" si="309"/>
        <v>0</v>
      </c>
      <c r="E538" s="203">
        <v>0</v>
      </c>
      <c r="F538" s="203">
        <v>0</v>
      </c>
      <c r="G538" s="203">
        <v>0</v>
      </c>
      <c r="H538" s="203">
        <v>0</v>
      </c>
      <c r="I538" s="203">
        <v>0</v>
      </c>
      <c r="J538" s="203">
        <v>0</v>
      </c>
      <c r="K538" s="203">
        <v>0</v>
      </c>
      <c r="L538" s="203">
        <v>0</v>
      </c>
    </row>
    <row r="539" spans="1:12" x14ac:dyDescent="0.25">
      <c r="A539" s="117"/>
      <c r="B539" s="37" t="s">
        <v>172</v>
      </c>
      <c r="C539" s="66" t="s">
        <v>10</v>
      </c>
      <c r="D539" s="197">
        <f t="shared" si="309"/>
        <v>0</v>
      </c>
      <c r="E539" s="203">
        <v>0</v>
      </c>
      <c r="F539" s="203">
        <v>0</v>
      </c>
      <c r="G539" s="203">
        <v>0</v>
      </c>
      <c r="H539" s="203">
        <v>0</v>
      </c>
      <c r="I539" s="203">
        <v>0</v>
      </c>
      <c r="J539" s="203">
        <v>0</v>
      </c>
      <c r="K539" s="203">
        <v>0</v>
      </c>
      <c r="L539" s="203">
        <v>0</v>
      </c>
    </row>
    <row r="540" spans="1:12" x14ac:dyDescent="0.25">
      <c r="A540" s="118"/>
      <c r="B540" s="37" t="s">
        <v>173</v>
      </c>
      <c r="C540" s="66" t="s">
        <v>10</v>
      </c>
      <c r="D540" s="197">
        <f t="shared" si="309"/>
        <v>0</v>
      </c>
      <c r="E540" s="203">
        <v>0</v>
      </c>
      <c r="F540" s="203">
        <v>0</v>
      </c>
      <c r="G540" s="203">
        <v>0</v>
      </c>
      <c r="H540" s="203">
        <v>0</v>
      </c>
      <c r="I540" s="203">
        <v>0</v>
      </c>
      <c r="J540" s="203">
        <v>0</v>
      </c>
      <c r="K540" s="203">
        <v>0</v>
      </c>
      <c r="L540" s="203">
        <v>0</v>
      </c>
    </row>
    <row r="541" spans="1:12" ht="30" x14ac:dyDescent="0.25">
      <c r="A541" s="116" t="s">
        <v>27</v>
      </c>
      <c r="B541" s="38" t="s">
        <v>253</v>
      </c>
      <c r="C541" s="63" t="s">
        <v>12</v>
      </c>
      <c r="D541" s="197">
        <f t="shared" ref="D541:D549" si="317">ROUND(SUM(E541:L541),3)</f>
        <v>0</v>
      </c>
      <c r="E541" s="203">
        <f>SUM(E542:E543)</f>
        <v>0</v>
      </c>
      <c r="F541" s="203">
        <f t="shared" ref="F541:L541" si="318">SUM(F542:F543)</f>
        <v>0</v>
      </c>
      <c r="G541" s="203">
        <f t="shared" si="318"/>
        <v>0</v>
      </c>
      <c r="H541" s="203">
        <f t="shared" si="318"/>
        <v>0</v>
      </c>
      <c r="I541" s="203">
        <f t="shared" si="318"/>
        <v>0</v>
      </c>
      <c r="J541" s="203">
        <f t="shared" si="318"/>
        <v>0</v>
      </c>
      <c r="K541" s="203">
        <f t="shared" si="318"/>
        <v>0</v>
      </c>
      <c r="L541" s="203">
        <f t="shared" si="318"/>
        <v>0</v>
      </c>
    </row>
    <row r="542" spans="1:12" ht="45" x14ac:dyDescent="0.25">
      <c r="A542" s="117"/>
      <c r="B542" s="37" t="s">
        <v>548</v>
      </c>
      <c r="C542" s="66" t="s">
        <v>10</v>
      </c>
      <c r="D542" s="197">
        <f t="shared" si="317"/>
        <v>0</v>
      </c>
      <c r="E542" s="203">
        <v>0</v>
      </c>
      <c r="F542" s="203">
        <v>0</v>
      </c>
      <c r="G542" s="203">
        <v>0</v>
      </c>
      <c r="H542" s="203">
        <v>0</v>
      </c>
      <c r="I542" s="203">
        <v>0</v>
      </c>
      <c r="J542" s="203">
        <v>0</v>
      </c>
      <c r="K542" s="203">
        <v>0</v>
      </c>
      <c r="L542" s="203">
        <v>0</v>
      </c>
    </row>
    <row r="543" spans="1:12" x14ac:dyDescent="0.25">
      <c r="A543" s="118"/>
      <c r="B543" s="40" t="s">
        <v>22</v>
      </c>
      <c r="C543" s="66" t="s">
        <v>10</v>
      </c>
      <c r="D543" s="197">
        <f t="shared" si="317"/>
        <v>0</v>
      </c>
      <c r="E543" s="203">
        <v>0</v>
      </c>
      <c r="F543" s="203">
        <v>0</v>
      </c>
      <c r="G543" s="203">
        <v>0</v>
      </c>
      <c r="H543" s="203">
        <v>0</v>
      </c>
      <c r="I543" s="203">
        <v>0</v>
      </c>
      <c r="J543" s="203">
        <v>0</v>
      </c>
      <c r="K543" s="203">
        <v>0</v>
      </c>
      <c r="L543" s="203">
        <v>0</v>
      </c>
    </row>
    <row r="544" spans="1:12" ht="30" x14ac:dyDescent="0.25">
      <c r="A544" s="116" t="s">
        <v>32</v>
      </c>
      <c r="B544" s="38" t="s">
        <v>251</v>
      </c>
      <c r="C544" s="63" t="s">
        <v>10</v>
      </c>
      <c r="D544" s="197">
        <f t="shared" si="317"/>
        <v>0</v>
      </c>
      <c r="E544" s="203">
        <f>SUM(E545:E549)</f>
        <v>0</v>
      </c>
      <c r="F544" s="203">
        <f t="shared" ref="F544" si="319">SUM(F545:F549)</f>
        <v>0</v>
      </c>
      <c r="G544" s="203">
        <f t="shared" ref="G544" si="320">SUM(G545:G549)</f>
        <v>0</v>
      </c>
      <c r="H544" s="203">
        <f t="shared" ref="H544" si="321">SUM(H545:H549)</f>
        <v>0</v>
      </c>
      <c r="I544" s="203">
        <f t="shared" ref="I544" si="322">SUM(I545:I549)</f>
        <v>0</v>
      </c>
      <c r="J544" s="203">
        <f t="shared" ref="J544" si="323">SUM(J545:J549)</f>
        <v>0</v>
      </c>
      <c r="K544" s="203">
        <f t="shared" ref="K544" si="324">SUM(K545:K549)</f>
        <v>0</v>
      </c>
      <c r="L544" s="203">
        <f t="shared" ref="L544" si="325">SUM(L545:L549)</f>
        <v>0</v>
      </c>
    </row>
    <row r="545" spans="1:12" x14ac:dyDescent="0.25">
      <c r="A545" s="117"/>
      <c r="B545" s="37" t="s">
        <v>180</v>
      </c>
      <c r="C545" s="66" t="s">
        <v>10</v>
      </c>
      <c r="D545" s="197">
        <f t="shared" si="317"/>
        <v>0</v>
      </c>
      <c r="E545" s="203">
        <v>0</v>
      </c>
      <c r="F545" s="203">
        <v>0</v>
      </c>
      <c r="G545" s="203">
        <v>0</v>
      </c>
      <c r="H545" s="203">
        <v>0</v>
      </c>
      <c r="I545" s="203">
        <v>0</v>
      </c>
      <c r="J545" s="203">
        <v>0</v>
      </c>
      <c r="K545" s="203">
        <v>0</v>
      </c>
      <c r="L545" s="203">
        <v>0</v>
      </c>
    </row>
    <row r="546" spans="1:12" x14ac:dyDescent="0.25">
      <c r="A546" s="117"/>
      <c r="B546" s="37" t="s">
        <v>171</v>
      </c>
      <c r="C546" s="66" t="s">
        <v>10</v>
      </c>
      <c r="D546" s="197">
        <f t="shared" si="317"/>
        <v>0</v>
      </c>
      <c r="E546" s="203">
        <v>0</v>
      </c>
      <c r="F546" s="203">
        <v>0</v>
      </c>
      <c r="G546" s="203">
        <v>0</v>
      </c>
      <c r="H546" s="203">
        <v>0</v>
      </c>
      <c r="I546" s="203">
        <v>0</v>
      </c>
      <c r="J546" s="203">
        <v>0</v>
      </c>
      <c r="K546" s="203">
        <v>0</v>
      </c>
      <c r="L546" s="203">
        <v>0</v>
      </c>
    </row>
    <row r="547" spans="1:12" x14ac:dyDescent="0.25">
      <c r="A547" s="117"/>
      <c r="B547" s="37" t="s">
        <v>305</v>
      </c>
      <c r="C547" s="66" t="s">
        <v>10</v>
      </c>
      <c r="D547" s="197">
        <f t="shared" si="317"/>
        <v>0</v>
      </c>
      <c r="E547" s="203">
        <v>0</v>
      </c>
      <c r="F547" s="203">
        <v>0</v>
      </c>
      <c r="G547" s="203">
        <v>0</v>
      </c>
      <c r="H547" s="203">
        <v>0</v>
      </c>
      <c r="I547" s="203">
        <v>0</v>
      </c>
      <c r="J547" s="203">
        <v>0</v>
      </c>
      <c r="K547" s="203">
        <v>0</v>
      </c>
      <c r="L547" s="203">
        <v>0</v>
      </c>
    </row>
    <row r="548" spans="1:12" x14ac:dyDescent="0.25">
      <c r="A548" s="117"/>
      <c r="B548" s="37" t="s">
        <v>172</v>
      </c>
      <c r="C548" s="66" t="s">
        <v>10</v>
      </c>
      <c r="D548" s="197">
        <f t="shared" si="317"/>
        <v>0</v>
      </c>
      <c r="E548" s="203">
        <v>0</v>
      </c>
      <c r="F548" s="203">
        <v>0</v>
      </c>
      <c r="G548" s="203">
        <v>0</v>
      </c>
      <c r="H548" s="203">
        <v>0</v>
      </c>
      <c r="I548" s="203">
        <v>0</v>
      </c>
      <c r="J548" s="203">
        <v>0</v>
      </c>
      <c r="K548" s="203">
        <v>0</v>
      </c>
      <c r="L548" s="203">
        <v>0</v>
      </c>
    </row>
    <row r="549" spans="1:12" x14ac:dyDescent="0.25">
      <c r="A549" s="118"/>
      <c r="B549" s="37" t="s">
        <v>173</v>
      </c>
      <c r="C549" s="66" t="s">
        <v>10</v>
      </c>
      <c r="D549" s="197">
        <f t="shared" si="317"/>
        <v>0</v>
      </c>
      <c r="E549" s="203">
        <v>0</v>
      </c>
      <c r="F549" s="203">
        <v>0</v>
      </c>
      <c r="G549" s="203">
        <v>0</v>
      </c>
      <c r="H549" s="203">
        <v>0</v>
      </c>
      <c r="I549" s="203">
        <v>0</v>
      </c>
      <c r="J549" s="203">
        <v>0</v>
      </c>
      <c r="K549" s="203">
        <v>0</v>
      </c>
      <c r="L549" s="203">
        <v>0</v>
      </c>
    </row>
    <row r="550" spans="1:12" ht="16.5" customHeight="1" x14ac:dyDescent="0.25">
      <c r="A550" s="95" t="s">
        <v>36</v>
      </c>
      <c r="B550" s="38" t="s">
        <v>585</v>
      </c>
      <c r="C550" s="63"/>
      <c r="D550" s="33"/>
      <c r="E550" s="33"/>
      <c r="F550" s="34"/>
      <c r="G550" s="34"/>
      <c r="H550" s="34"/>
      <c r="I550" s="34"/>
      <c r="J550" s="34"/>
      <c r="K550" s="34"/>
      <c r="L550" s="34"/>
    </row>
    <row r="551" spans="1:12" ht="16.5" customHeight="1" x14ac:dyDescent="0.25">
      <c r="A551" s="99" t="s">
        <v>37</v>
      </c>
      <c r="B551" s="47" t="s">
        <v>582</v>
      </c>
      <c r="C551" s="70" t="s">
        <v>10</v>
      </c>
      <c r="D551" s="197">
        <f t="shared" ref="D551:D556" si="326">ROUND(SUM(E551:L551),3)</f>
        <v>0</v>
      </c>
      <c r="E551" s="203">
        <f>SUM(E552:E556)</f>
        <v>0</v>
      </c>
      <c r="F551" s="203">
        <f t="shared" ref="F551" si="327">SUM(F552:F556)</f>
        <v>0</v>
      </c>
      <c r="G551" s="203">
        <f t="shared" ref="G551" si="328">SUM(G552:G556)</f>
        <v>0</v>
      </c>
      <c r="H551" s="203">
        <f t="shared" ref="H551" si="329">SUM(H552:H556)</f>
        <v>0</v>
      </c>
      <c r="I551" s="203">
        <f t="shared" ref="I551" si="330">SUM(I552:I556)</f>
        <v>0</v>
      </c>
      <c r="J551" s="203">
        <f t="shared" ref="J551" si="331">SUM(J552:J556)</f>
        <v>0</v>
      </c>
      <c r="K551" s="203">
        <f t="shared" ref="K551" si="332">SUM(K552:K556)</f>
        <v>0</v>
      </c>
      <c r="L551" s="203">
        <f t="shared" ref="L551" si="333">SUM(L552:L556)</f>
        <v>0</v>
      </c>
    </row>
    <row r="552" spans="1:12" x14ac:dyDescent="0.25">
      <c r="A552" s="99"/>
      <c r="B552" s="37" t="s">
        <v>174</v>
      </c>
      <c r="C552" s="66" t="s">
        <v>10</v>
      </c>
      <c r="D552" s="197">
        <f t="shared" si="326"/>
        <v>0</v>
      </c>
      <c r="E552" s="203">
        <v>0</v>
      </c>
      <c r="F552" s="203">
        <v>0</v>
      </c>
      <c r="G552" s="203">
        <v>0</v>
      </c>
      <c r="H552" s="203">
        <v>0</v>
      </c>
      <c r="I552" s="203">
        <v>0</v>
      </c>
      <c r="J552" s="203">
        <v>0</v>
      </c>
      <c r="K552" s="203">
        <v>0</v>
      </c>
      <c r="L552" s="203">
        <v>0</v>
      </c>
    </row>
    <row r="553" spans="1:12" x14ac:dyDescent="0.25">
      <c r="A553" s="99"/>
      <c r="B553" s="37" t="s">
        <v>175</v>
      </c>
      <c r="C553" s="66" t="s">
        <v>10</v>
      </c>
      <c r="D553" s="197">
        <f t="shared" si="326"/>
        <v>0</v>
      </c>
      <c r="E553" s="203">
        <v>0</v>
      </c>
      <c r="F553" s="203">
        <v>0</v>
      </c>
      <c r="G553" s="203">
        <v>0</v>
      </c>
      <c r="H553" s="203">
        <v>0</v>
      </c>
      <c r="I553" s="203">
        <v>0</v>
      </c>
      <c r="J553" s="203">
        <v>0</v>
      </c>
      <c r="K553" s="203">
        <v>0</v>
      </c>
      <c r="L553" s="203">
        <v>0</v>
      </c>
    </row>
    <row r="554" spans="1:12" x14ac:dyDescent="0.25">
      <c r="A554" s="99"/>
      <c r="B554" s="37" t="s">
        <v>176</v>
      </c>
      <c r="C554" s="66" t="s">
        <v>10</v>
      </c>
      <c r="D554" s="197">
        <f t="shared" si="326"/>
        <v>0</v>
      </c>
      <c r="E554" s="203">
        <v>0</v>
      </c>
      <c r="F554" s="203">
        <v>0</v>
      </c>
      <c r="G554" s="203">
        <v>0</v>
      </c>
      <c r="H554" s="203">
        <v>0</v>
      </c>
      <c r="I554" s="203">
        <v>0</v>
      </c>
      <c r="J554" s="203">
        <v>0</v>
      </c>
      <c r="K554" s="203">
        <v>0</v>
      </c>
      <c r="L554" s="203">
        <v>0</v>
      </c>
    </row>
    <row r="555" spans="1:12" x14ac:dyDescent="0.25">
      <c r="A555" s="99"/>
      <c r="B555" s="37" t="s">
        <v>177</v>
      </c>
      <c r="C555" s="66" t="s">
        <v>10</v>
      </c>
      <c r="D555" s="197">
        <f t="shared" si="326"/>
        <v>0</v>
      </c>
      <c r="E555" s="203">
        <v>0</v>
      </c>
      <c r="F555" s="203">
        <v>0</v>
      </c>
      <c r="G555" s="203">
        <v>0</v>
      </c>
      <c r="H555" s="203">
        <v>0</v>
      </c>
      <c r="I555" s="203">
        <v>0</v>
      </c>
      <c r="J555" s="203">
        <v>0</v>
      </c>
      <c r="K555" s="203">
        <v>0</v>
      </c>
      <c r="L555" s="203">
        <v>0</v>
      </c>
    </row>
    <row r="556" spans="1:12" x14ac:dyDescent="0.25">
      <c r="A556" s="99"/>
      <c r="B556" s="37" t="s">
        <v>178</v>
      </c>
      <c r="C556" s="66" t="s">
        <v>10</v>
      </c>
      <c r="D556" s="197">
        <f t="shared" si="326"/>
        <v>0</v>
      </c>
      <c r="E556" s="203">
        <v>0</v>
      </c>
      <c r="F556" s="203">
        <v>0</v>
      </c>
      <c r="G556" s="203">
        <v>0</v>
      </c>
      <c r="H556" s="203">
        <v>0</v>
      </c>
      <c r="I556" s="203">
        <v>0</v>
      </c>
      <c r="J556" s="203">
        <v>0</v>
      </c>
      <c r="K556" s="203">
        <v>0</v>
      </c>
      <c r="L556" s="203">
        <v>0</v>
      </c>
    </row>
    <row r="557" spans="1:12" ht="15.75" customHeight="1" x14ac:dyDescent="0.25">
      <c r="A557" s="110" t="s">
        <v>37</v>
      </c>
      <c r="B557" s="47" t="s">
        <v>580</v>
      </c>
      <c r="C557" s="70" t="s">
        <v>258</v>
      </c>
      <c r="D557" s="197">
        <f t="shared" ref="D557:D561" si="334">ROUND(SUM(E557:L557),3)</f>
        <v>0</v>
      </c>
      <c r="E557" s="203">
        <f>SUM(E558:E561)</f>
        <v>0</v>
      </c>
      <c r="F557" s="203">
        <f t="shared" ref="F557:L557" si="335">SUM(F558:F561)</f>
        <v>0</v>
      </c>
      <c r="G557" s="203">
        <f t="shared" si="335"/>
        <v>0</v>
      </c>
      <c r="H557" s="203">
        <f t="shared" si="335"/>
        <v>0</v>
      </c>
      <c r="I557" s="203">
        <f t="shared" si="335"/>
        <v>0</v>
      </c>
      <c r="J557" s="203">
        <f t="shared" si="335"/>
        <v>0</v>
      </c>
      <c r="K557" s="203">
        <f t="shared" si="335"/>
        <v>0</v>
      </c>
      <c r="L557" s="203">
        <f t="shared" si="335"/>
        <v>0</v>
      </c>
    </row>
    <row r="558" spans="1:12" x14ac:dyDescent="0.25">
      <c r="A558" s="111"/>
      <c r="B558" s="37" t="s">
        <v>175</v>
      </c>
      <c r="C558" s="66" t="s">
        <v>258</v>
      </c>
      <c r="D558" s="197">
        <f t="shared" si="334"/>
        <v>0</v>
      </c>
      <c r="E558" s="203">
        <v>0</v>
      </c>
      <c r="F558" s="203">
        <v>0</v>
      </c>
      <c r="G558" s="203">
        <v>0</v>
      </c>
      <c r="H558" s="203">
        <v>0</v>
      </c>
      <c r="I558" s="203">
        <v>0</v>
      </c>
      <c r="J558" s="203">
        <v>0</v>
      </c>
      <c r="K558" s="203">
        <v>0</v>
      </c>
      <c r="L558" s="203">
        <v>0</v>
      </c>
    </row>
    <row r="559" spans="1:12" x14ac:dyDescent="0.25">
      <c r="A559" s="111"/>
      <c r="B559" s="37" t="s">
        <v>176</v>
      </c>
      <c r="C559" s="66" t="s">
        <v>258</v>
      </c>
      <c r="D559" s="197">
        <f t="shared" si="334"/>
        <v>0</v>
      </c>
      <c r="E559" s="203">
        <v>0</v>
      </c>
      <c r="F559" s="203">
        <v>0</v>
      </c>
      <c r="G559" s="203">
        <v>0</v>
      </c>
      <c r="H559" s="203">
        <v>0</v>
      </c>
      <c r="I559" s="203">
        <v>0</v>
      </c>
      <c r="J559" s="203">
        <v>0</v>
      </c>
      <c r="K559" s="203">
        <v>0</v>
      </c>
      <c r="L559" s="203">
        <v>0</v>
      </c>
    </row>
    <row r="560" spans="1:12" x14ac:dyDescent="0.25">
      <c r="A560" s="111"/>
      <c r="B560" s="37" t="s">
        <v>177</v>
      </c>
      <c r="C560" s="66" t="s">
        <v>258</v>
      </c>
      <c r="D560" s="197">
        <f t="shared" si="334"/>
        <v>0</v>
      </c>
      <c r="E560" s="203">
        <v>0</v>
      </c>
      <c r="F560" s="203">
        <v>0</v>
      </c>
      <c r="G560" s="203">
        <v>0</v>
      </c>
      <c r="H560" s="203">
        <v>0</v>
      </c>
      <c r="I560" s="203">
        <v>0</v>
      </c>
      <c r="J560" s="203">
        <v>0</v>
      </c>
      <c r="K560" s="203">
        <v>0</v>
      </c>
      <c r="L560" s="203">
        <v>0</v>
      </c>
    </row>
    <row r="561" spans="1:12" x14ac:dyDescent="0.25">
      <c r="A561" s="112"/>
      <c r="B561" s="37" t="s">
        <v>178</v>
      </c>
      <c r="C561" s="66" t="s">
        <v>258</v>
      </c>
      <c r="D561" s="197">
        <f t="shared" si="334"/>
        <v>0</v>
      </c>
      <c r="E561" s="203">
        <v>0</v>
      </c>
      <c r="F561" s="203">
        <v>0</v>
      </c>
      <c r="G561" s="203">
        <v>0</v>
      </c>
      <c r="H561" s="203">
        <v>0</v>
      </c>
      <c r="I561" s="203">
        <v>0</v>
      </c>
      <c r="J561" s="203">
        <v>0</v>
      </c>
      <c r="K561" s="203">
        <v>0</v>
      </c>
      <c r="L561" s="203">
        <v>0</v>
      </c>
    </row>
    <row r="562" spans="1:12" ht="16.5" customHeight="1" x14ac:dyDescent="0.25">
      <c r="A562" s="110" t="s">
        <v>38</v>
      </c>
      <c r="B562" s="47" t="s">
        <v>581</v>
      </c>
      <c r="C562" s="70" t="s">
        <v>258</v>
      </c>
      <c r="D562" s="197">
        <f t="shared" ref="D562:D566" si="336">ROUND(SUM(E562:L562),3)</f>
        <v>0</v>
      </c>
      <c r="E562" s="203">
        <f>SUM(E563:E566)</f>
        <v>0</v>
      </c>
      <c r="F562" s="203">
        <f t="shared" ref="F562" si="337">SUM(F563:F566)</f>
        <v>0</v>
      </c>
      <c r="G562" s="203">
        <f t="shared" ref="G562" si="338">SUM(G563:G566)</f>
        <v>0</v>
      </c>
      <c r="H562" s="203">
        <f t="shared" ref="H562" si="339">SUM(H563:H566)</f>
        <v>0</v>
      </c>
      <c r="I562" s="203">
        <f t="shared" ref="I562" si="340">SUM(I563:I566)</f>
        <v>0</v>
      </c>
      <c r="J562" s="203">
        <f t="shared" ref="J562" si="341">SUM(J563:J566)</f>
        <v>0</v>
      </c>
      <c r="K562" s="203">
        <f t="shared" ref="K562" si="342">SUM(K563:K566)</f>
        <v>0</v>
      </c>
      <c r="L562" s="203">
        <f t="shared" ref="L562" si="343">SUM(L563:L566)</f>
        <v>0</v>
      </c>
    </row>
    <row r="563" spans="1:12" x14ac:dyDescent="0.25">
      <c r="A563" s="111"/>
      <c r="B563" s="37" t="s">
        <v>175</v>
      </c>
      <c r="C563" s="66" t="s">
        <v>258</v>
      </c>
      <c r="D563" s="197">
        <f t="shared" si="336"/>
        <v>0</v>
      </c>
      <c r="E563" s="203">
        <v>0</v>
      </c>
      <c r="F563" s="203">
        <v>0</v>
      </c>
      <c r="G563" s="203">
        <v>0</v>
      </c>
      <c r="H563" s="203">
        <v>0</v>
      </c>
      <c r="I563" s="203">
        <v>0</v>
      </c>
      <c r="J563" s="203">
        <v>0</v>
      </c>
      <c r="K563" s="203">
        <v>0</v>
      </c>
      <c r="L563" s="203">
        <v>0</v>
      </c>
    </row>
    <row r="564" spans="1:12" x14ac:dyDescent="0.25">
      <c r="A564" s="111"/>
      <c r="B564" s="37" t="s">
        <v>176</v>
      </c>
      <c r="C564" s="66" t="s">
        <v>258</v>
      </c>
      <c r="D564" s="197">
        <f t="shared" si="336"/>
        <v>0</v>
      </c>
      <c r="E564" s="203">
        <v>0</v>
      </c>
      <c r="F564" s="203">
        <v>0</v>
      </c>
      <c r="G564" s="203">
        <v>0</v>
      </c>
      <c r="H564" s="203">
        <v>0</v>
      </c>
      <c r="I564" s="203">
        <v>0</v>
      </c>
      <c r="J564" s="203">
        <v>0</v>
      </c>
      <c r="K564" s="203">
        <v>0</v>
      </c>
      <c r="L564" s="203">
        <v>0</v>
      </c>
    </row>
    <row r="565" spans="1:12" x14ac:dyDescent="0.25">
      <c r="A565" s="111"/>
      <c r="B565" s="37" t="s">
        <v>177</v>
      </c>
      <c r="C565" s="66" t="s">
        <v>258</v>
      </c>
      <c r="D565" s="197">
        <f t="shared" si="336"/>
        <v>0</v>
      </c>
      <c r="E565" s="203">
        <v>0</v>
      </c>
      <c r="F565" s="203">
        <v>0</v>
      </c>
      <c r="G565" s="203">
        <v>0</v>
      </c>
      <c r="H565" s="203">
        <v>0</v>
      </c>
      <c r="I565" s="203">
        <v>0</v>
      </c>
      <c r="J565" s="203">
        <v>0</v>
      </c>
      <c r="K565" s="203">
        <v>0</v>
      </c>
      <c r="L565" s="203">
        <v>0</v>
      </c>
    </row>
    <row r="566" spans="1:12" x14ac:dyDescent="0.25">
      <c r="A566" s="112"/>
      <c r="B566" s="37" t="s">
        <v>178</v>
      </c>
      <c r="C566" s="66" t="s">
        <v>258</v>
      </c>
      <c r="D566" s="197">
        <f t="shared" si="336"/>
        <v>0</v>
      </c>
      <c r="E566" s="203">
        <v>0</v>
      </c>
      <c r="F566" s="203">
        <v>0</v>
      </c>
      <c r="G566" s="203">
        <v>0</v>
      </c>
      <c r="H566" s="203">
        <v>0</v>
      </c>
      <c r="I566" s="203">
        <v>0</v>
      </c>
      <c r="J566" s="203">
        <v>0</v>
      </c>
      <c r="K566" s="203">
        <v>0</v>
      </c>
      <c r="L566" s="203">
        <v>0</v>
      </c>
    </row>
    <row r="567" spans="1:12" ht="30" x14ac:dyDescent="0.25">
      <c r="A567" s="116" t="s">
        <v>40</v>
      </c>
      <c r="B567" s="71" t="s">
        <v>520</v>
      </c>
      <c r="C567" s="63" t="s">
        <v>12</v>
      </c>
      <c r="D567" s="196">
        <f t="shared" ref="D567:D580" si="344">ROUND(SUM(E567:L567),)</f>
        <v>0</v>
      </c>
      <c r="E567" s="39">
        <f>E569+E572+E573+E574+E576+E577+E579+E580</f>
        <v>0</v>
      </c>
      <c r="F567" s="39">
        <f t="shared" ref="F567:L567" si="345">F569+F572+F573+F574+F576+F577+F579+F580</f>
        <v>0</v>
      </c>
      <c r="G567" s="39">
        <f t="shared" si="345"/>
        <v>0</v>
      </c>
      <c r="H567" s="39">
        <f t="shared" si="345"/>
        <v>0</v>
      </c>
      <c r="I567" s="39">
        <f t="shared" si="345"/>
        <v>0</v>
      </c>
      <c r="J567" s="39">
        <f t="shared" si="345"/>
        <v>0</v>
      </c>
      <c r="K567" s="39">
        <f t="shared" si="345"/>
        <v>0</v>
      </c>
      <c r="L567" s="39">
        <f t="shared" si="345"/>
        <v>0</v>
      </c>
    </row>
    <row r="568" spans="1:12" x14ac:dyDescent="0.25">
      <c r="A568" s="117"/>
      <c r="B568" s="114" t="s">
        <v>301</v>
      </c>
      <c r="C568" s="126" t="s">
        <v>12</v>
      </c>
      <c r="D568" s="33"/>
      <c r="E568" s="33"/>
      <c r="F568" s="34"/>
      <c r="G568" s="34"/>
      <c r="H568" s="34"/>
      <c r="I568" s="34"/>
      <c r="J568" s="34"/>
      <c r="K568" s="34"/>
      <c r="L568" s="34"/>
    </row>
    <row r="569" spans="1:12" x14ac:dyDescent="0.25">
      <c r="A569" s="117"/>
      <c r="B569" s="37" t="s">
        <v>297</v>
      </c>
      <c r="C569" s="66" t="s">
        <v>12</v>
      </c>
      <c r="D569" s="196">
        <f t="shared" si="344"/>
        <v>0</v>
      </c>
      <c r="E569" s="208">
        <v>0</v>
      </c>
      <c r="F569" s="208">
        <v>0</v>
      </c>
      <c r="G569" s="208">
        <v>0</v>
      </c>
      <c r="H569" s="208">
        <v>0</v>
      </c>
      <c r="I569" s="208">
        <v>0</v>
      </c>
      <c r="J569" s="208">
        <v>0</v>
      </c>
      <c r="K569" s="208">
        <v>0</v>
      </c>
      <c r="L569" s="208">
        <v>0</v>
      </c>
    </row>
    <row r="570" spans="1:12" x14ac:dyDescent="0.25">
      <c r="A570" s="117"/>
      <c r="B570" s="40" t="s">
        <v>296</v>
      </c>
      <c r="C570" s="66" t="s">
        <v>12</v>
      </c>
      <c r="D570" s="196">
        <f t="shared" si="344"/>
        <v>0</v>
      </c>
      <c r="E570" s="208">
        <v>0</v>
      </c>
      <c r="F570" s="208">
        <v>0</v>
      </c>
      <c r="G570" s="208">
        <v>0</v>
      </c>
      <c r="H570" s="208">
        <v>0</v>
      </c>
      <c r="I570" s="208">
        <v>0</v>
      </c>
      <c r="J570" s="208">
        <v>0</v>
      </c>
      <c r="K570" s="208">
        <v>0</v>
      </c>
      <c r="L570" s="208">
        <v>0</v>
      </c>
    </row>
    <row r="571" spans="1:12" x14ac:dyDescent="0.25">
      <c r="A571" s="117"/>
      <c r="B571" s="114" t="s">
        <v>302</v>
      </c>
      <c r="C571" s="126" t="s">
        <v>12</v>
      </c>
      <c r="D571" s="33"/>
      <c r="E571" s="33"/>
      <c r="F571" s="34"/>
      <c r="G571" s="34"/>
      <c r="H571" s="34"/>
      <c r="I571" s="34"/>
      <c r="J571" s="34"/>
      <c r="K571" s="34"/>
      <c r="L571" s="34"/>
    </row>
    <row r="572" spans="1:12" x14ac:dyDescent="0.25">
      <c r="A572" s="117"/>
      <c r="B572" s="37" t="s">
        <v>299</v>
      </c>
      <c r="C572" s="66" t="s">
        <v>12</v>
      </c>
      <c r="D572" s="196">
        <f t="shared" si="344"/>
        <v>0</v>
      </c>
      <c r="E572" s="208">
        <v>0</v>
      </c>
      <c r="F572" s="208">
        <v>0</v>
      </c>
      <c r="G572" s="208">
        <v>0</v>
      </c>
      <c r="H572" s="208">
        <v>0</v>
      </c>
      <c r="I572" s="208">
        <v>0</v>
      </c>
      <c r="J572" s="208">
        <v>0</v>
      </c>
      <c r="K572" s="208">
        <v>0</v>
      </c>
      <c r="L572" s="208">
        <v>0</v>
      </c>
    </row>
    <row r="573" spans="1:12" x14ac:dyDescent="0.25">
      <c r="A573" s="117"/>
      <c r="B573" s="37" t="s">
        <v>300</v>
      </c>
      <c r="C573" s="66" t="s">
        <v>12</v>
      </c>
      <c r="D573" s="196">
        <f t="shared" si="344"/>
        <v>0</v>
      </c>
      <c r="E573" s="208">
        <v>0</v>
      </c>
      <c r="F573" s="208">
        <v>0</v>
      </c>
      <c r="G573" s="208">
        <v>0</v>
      </c>
      <c r="H573" s="208">
        <v>0</v>
      </c>
      <c r="I573" s="208">
        <v>0</v>
      </c>
      <c r="J573" s="208">
        <v>0</v>
      </c>
      <c r="K573" s="208">
        <v>0</v>
      </c>
      <c r="L573" s="208">
        <v>0</v>
      </c>
    </row>
    <row r="574" spans="1:12" x14ac:dyDescent="0.25">
      <c r="A574" s="117"/>
      <c r="B574" s="37" t="s">
        <v>298</v>
      </c>
      <c r="C574" s="66" t="s">
        <v>12</v>
      </c>
      <c r="D574" s="196">
        <f t="shared" si="344"/>
        <v>0</v>
      </c>
      <c r="E574" s="208">
        <v>0</v>
      </c>
      <c r="F574" s="208">
        <v>0</v>
      </c>
      <c r="G574" s="208">
        <v>0</v>
      </c>
      <c r="H574" s="208">
        <v>0</v>
      </c>
      <c r="I574" s="208">
        <v>0</v>
      </c>
      <c r="J574" s="208">
        <v>0</v>
      </c>
      <c r="K574" s="208">
        <v>0</v>
      </c>
      <c r="L574" s="208">
        <v>0</v>
      </c>
    </row>
    <row r="575" spans="1:12" x14ac:dyDescent="0.25">
      <c r="A575" s="117"/>
      <c r="B575" s="114" t="s">
        <v>303</v>
      </c>
      <c r="C575" s="126" t="s">
        <v>12</v>
      </c>
      <c r="D575" s="33"/>
      <c r="E575" s="33"/>
      <c r="F575" s="34"/>
      <c r="G575" s="34"/>
      <c r="H575" s="34"/>
      <c r="I575" s="34"/>
      <c r="J575" s="34"/>
      <c r="K575" s="34"/>
      <c r="L575" s="34"/>
    </row>
    <row r="576" spans="1:12" x14ac:dyDescent="0.25">
      <c r="A576" s="117"/>
      <c r="B576" s="37" t="s">
        <v>295</v>
      </c>
      <c r="C576" s="66" t="s">
        <v>12</v>
      </c>
      <c r="D576" s="196">
        <f t="shared" si="344"/>
        <v>0</v>
      </c>
      <c r="E576" s="208">
        <v>0</v>
      </c>
      <c r="F576" s="208">
        <v>0</v>
      </c>
      <c r="G576" s="208">
        <v>0</v>
      </c>
      <c r="H576" s="208">
        <v>0</v>
      </c>
      <c r="I576" s="208">
        <v>0</v>
      </c>
      <c r="J576" s="208">
        <v>0</v>
      </c>
      <c r="K576" s="208">
        <v>0</v>
      </c>
      <c r="L576" s="208">
        <v>0</v>
      </c>
    </row>
    <row r="577" spans="1:12" x14ac:dyDescent="0.25">
      <c r="A577" s="117"/>
      <c r="B577" s="37" t="s">
        <v>292</v>
      </c>
      <c r="C577" s="66" t="s">
        <v>12</v>
      </c>
      <c r="D577" s="196">
        <f t="shared" si="344"/>
        <v>0</v>
      </c>
      <c r="E577" s="208">
        <v>0</v>
      </c>
      <c r="F577" s="208">
        <v>0</v>
      </c>
      <c r="G577" s="208">
        <v>0</v>
      </c>
      <c r="H577" s="208">
        <v>0</v>
      </c>
      <c r="I577" s="208">
        <v>0</v>
      </c>
      <c r="J577" s="208">
        <v>0</v>
      </c>
      <c r="K577" s="208">
        <v>0</v>
      </c>
      <c r="L577" s="208">
        <v>0</v>
      </c>
    </row>
    <row r="578" spans="1:12" x14ac:dyDescent="0.25">
      <c r="A578" s="117"/>
      <c r="B578" s="114" t="s">
        <v>304</v>
      </c>
      <c r="C578" s="126" t="s">
        <v>12</v>
      </c>
      <c r="D578" s="33"/>
      <c r="E578" s="33"/>
      <c r="F578" s="34"/>
      <c r="G578" s="34"/>
      <c r="H578" s="34"/>
      <c r="I578" s="34"/>
      <c r="J578" s="34"/>
      <c r="K578" s="34"/>
      <c r="L578" s="34"/>
    </row>
    <row r="579" spans="1:12" x14ac:dyDescent="0.25">
      <c r="A579" s="117"/>
      <c r="B579" s="37" t="s">
        <v>293</v>
      </c>
      <c r="C579" s="66" t="s">
        <v>12</v>
      </c>
      <c r="D579" s="196">
        <f t="shared" si="344"/>
        <v>0</v>
      </c>
      <c r="E579" s="208">
        <v>0</v>
      </c>
      <c r="F579" s="208">
        <v>0</v>
      </c>
      <c r="G579" s="208">
        <v>0</v>
      </c>
      <c r="H579" s="208">
        <v>0</v>
      </c>
      <c r="I579" s="208">
        <v>0</v>
      </c>
      <c r="J579" s="208">
        <v>0</v>
      </c>
      <c r="K579" s="208">
        <v>0</v>
      </c>
      <c r="L579" s="208">
        <v>0</v>
      </c>
    </row>
    <row r="580" spans="1:12" x14ac:dyDescent="0.25">
      <c r="A580" s="117"/>
      <c r="B580" s="37" t="s">
        <v>294</v>
      </c>
      <c r="C580" s="66" t="s">
        <v>12</v>
      </c>
      <c r="D580" s="196">
        <f t="shared" si="344"/>
        <v>0</v>
      </c>
      <c r="E580" s="208">
        <v>0</v>
      </c>
      <c r="F580" s="208">
        <v>0</v>
      </c>
      <c r="G580" s="208">
        <v>0</v>
      </c>
      <c r="H580" s="208">
        <v>0</v>
      </c>
      <c r="I580" s="208">
        <v>0</v>
      </c>
      <c r="J580" s="208">
        <v>0</v>
      </c>
      <c r="K580" s="208">
        <v>0</v>
      </c>
      <c r="L580" s="208">
        <v>0</v>
      </c>
    </row>
    <row r="581" spans="1:12" ht="16.5" customHeight="1" x14ac:dyDescent="0.25">
      <c r="A581" s="95" t="s">
        <v>319</v>
      </c>
      <c r="B581" s="93" t="s">
        <v>586</v>
      </c>
      <c r="C581" s="63"/>
      <c r="D581" s="33"/>
      <c r="E581" s="33"/>
      <c r="F581" s="34"/>
      <c r="G581" s="34"/>
      <c r="H581" s="34"/>
      <c r="I581" s="34"/>
      <c r="J581" s="34"/>
      <c r="K581" s="34"/>
      <c r="L581" s="34"/>
    </row>
    <row r="582" spans="1:12" x14ac:dyDescent="0.25">
      <c r="A582" s="99" t="s">
        <v>218</v>
      </c>
      <c r="B582" s="47" t="s">
        <v>583</v>
      </c>
      <c r="C582" s="70" t="s">
        <v>10</v>
      </c>
      <c r="D582" s="197">
        <f t="shared" ref="D582:D586" si="346">ROUND(SUM(E582:L582),3)</f>
        <v>0</v>
      </c>
      <c r="E582" s="203">
        <f>SUM(E583:E587)</f>
        <v>0</v>
      </c>
      <c r="F582" s="203">
        <f t="shared" ref="F582:L582" si="347">SUM(F583:F587)</f>
        <v>0</v>
      </c>
      <c r="G582" s="203">
        <f t="shared" si="347"/>
        <v>0</v>
      </c>
      <c r="H582" s="203">
        <f t="shared" si="347"/>
        <v>0</v>
      </c>
      <c r="I582" s="203">
        <f t="shared" si="347"/>
        <v>0</v>
      </c>
      <c r="J582" s="203">
        <f t="shared" si="347"/>
        <v>0</v>
      </c>
      <c r="K582" s="203">
        <f t="shared" si="347"/>
        <v>0</v>
      </c>
      <c r="L582" s="203">
        <f t="shared" si="347"/>
        <v>0</v>
      </c>
    </row>
    <row r="583" spans="1:12" x14ac:dyDescent="0.25">
      <c r="A583" s="99"/>
      <c r="B583" s="37" t="s">
        <v>174</v>
      </c>
      <c r="C583" s="66" t="s">
        <v>10</v>
      </c>
      <c r="D583" s="197">
        <f t="shared" si="346"/>
        <v>0</v>
      </c>
      <c r="E583" s="203">
        <v>0</v>
      </c>
      <c r="F583" s="203">
        <v>0</v>
      </c>
      <c r="G583" s="203">
        <v>0</v>
      </c>
      <c r="H583" s="203">
        <v>0</v>
      </c>
      <c r="I583" s="203">
        <v>0</v>
      </c>
      <c r="J583" s="203">
        <v>0</v>
      </c>
      <c r="K583" s="203">
        <v>0</v>
      </c>
      <c r="L583" s="203">
        <v>0</v>
      </c>
    </row>
    <row r="584" spans="1:12" x14ac:dyDescent="0.25">
      <c r="A584" s="99"/>
      <c r="B584" s="37" t="s">
        <v>175</v>
      </c>
      <c r="C584" s="66" t="s">
        <v>10</v>
      </c>
      <c r="D584" s="197">
        <f t="shared" si="346"/>
        <v>0</v>
      </c>
      <c r="E584" s="203">
        <v>0</v>
      </c>
      <c r="F584" s="203">
        <v>0</v>
      </c>
      <c r="G584" s="203">
        <v>0</v>
      </c>
      <c r="H584" s="203">
        <v>0</v>
      </c>
      <c r="I584" s="203">
        <v>0</v>
      </c>
      <c r="J584" s="203">
        <v>0</v>
      </c>
      <c r="K584" s="203">
        <v>0</v>
      </c>
      <c r="L584" s="203">
        <v>0</v>
      </c>
    </row>
    <row r="585" spans="1:12" x14ac:dyDescent="0.25">
      <c r="A585" s="99"/>
      <c r="B585" s="37" t="s">
        <v>176</v>
      </c>
      <c r="C585" s="66" t="s">
        <v>10</v>
      </c>
      <c r="D585" s="197">
        <f t="shared" si="346"/>
        <v>0</v>
      </c>
      <c r="E585" s="203">
        <v>0</v>
      </c>
      <c r="F585" s="203">
        <v>0</v>
      </c>
      <c r="G585" s="203">
        <v>0</v>
      </c>
      <c r="H585" s="203">
        <v>0</v>
      </c>
      <c r="I585" s="203">
        <v>0</v>
      </c>
      <c r="J585" s="203">
        <v>0</v>
      </c>
      <c r="K585" s="203">
        <v>0</v>
      </c>
      <c r="L585" s="203">
        <v>0</v>
      </c>
    </row>
    <row r="586" spans="1:12" x14ac:dyDescent="0.25">
      <c r="A586" s="99"/>
      <c r="B586" s="37" t="s">
        <v>177</v>
      </c>
      <c r="C586" s="66" t="s">
        <v>10</v>
      </c>
      <c r="D586" s="197">
        <f t="shared" si="346"/>
        <v>0</v>
      </c>
      <c r="E586" s="203">
        <v>0</v>
      </c>
      <c r="F586" s="203">
        <v>0</v>
      </c>
      <c r="G586" s="203">
        <v>0</v>
      </c>
      <c r="H586" s="203">
        <v>0</v>
      </c>
      <c r="I586" s="203">
        <v>0</v>
      </c>
      <c r="J586" s="203">
        <v>0</v>
      </c>
      <c r="K586" s="203">
        <v>0</v>
      </c>
      <c r="L586" s="203">
        <v>0</v>
      </c>
    </row>
    <row r="587" spans="1:12" x14ac:dyDescent="0.25">
      <c r="A587" s="99"/>
      <c r="B587" s="37" t="s">
        <v>178</v>
      </c>
      <c r="C587" s="66" t="s">
        <v>10</v>
      </c>
      <c r="D587" s="197">
        <f t="shared" ref="D587:D597" si="348">ROUND(SUM(E587:L587),3)</f>
        <v>0</v>
      </c>
      <c r="E587" s="203">
        <v>0</v>
      </c>
      <c r="F587" s="203">
        <v>0</v>
      </c>
      <c r="G587" s="203">
        <v>0</v>
      </c>
      <c r="H587" s="203">
        <v>0</v>
      </c>
      <c r="I587" s="203">
        <v>0</v>
      </c>
      <c r="J587" s="203">
        <v>0</v>
      </c>
      <c r="K587" s="203">
        <v>0</v>
      </c>
      <c r="L587" s="203">
        <v>0</v>
      </c>
    </row>
    <row r="588" spans="1:12" ht="15.75" customHeight="1" x14ac:dyDescent="0.25">
      <c r="A588" s="100" t="s">
        <v>219</v>
      </c>
      <c r="B588" s="47" t="s">
        <v>580</v>
      </c>
      <c r="C588" s="70" t="s">
        <v>258</v>
      </c>
      <c r="D588" s="197">
        <f t="shared" si="348"/>
        <v>0</v>
      </c>
      <c r="E588" s="203">
        <f>SUM(E589:E592)</f>
        <v>0</v>
      </c>
      <c r="F588" s="203">
        <f t="shared" ref="F588:L588" si="349">SUM(F589:F592)</f>
        <v>0</v>
      </c>
      <c r="G588" s="203">
        <f t="shared" si="349"/>
        <v>0</v>
      </c>
      <c r="H588" s="203">
        <f t="shared" si="349"/>
        <v>0</v>
      </c>
      <c r="I588" s="203">
        <f t="shared" si="349"/>
        <v>0</v>
      </c>
      <c r="J588" s="203">
        <f t="shared" si="349"/>
        <v>0</v>
      </c>
      <c r="K588" s="203">
        <f t="shared" si="349"/>
        <v>0</v>
      </c>
      <c r="L588" s="203">
        <f t="shared" si="349"/>
        <v>0</v>
      </c>
    </row>
    <row r="589" spans="1:12" x14ac:dyDescent="0.25">
      <c r="A589" s="101"/>
      <c r="B589" s="37" t="s">
        <v>175</v>
      </c>
      <c r="C589" s="66" t="s">
        <v>258</v>
      </c>
      <c r="D589" s="197">
        <f t="shared" si="348"/>
        <v>0</v>
      </c>
      <c r="E589" s="203">
        <v>0</v>
      </c>
      <c r="F589" s="203">
        <v>0</v>
      </c>
      <c r="G589" s="203">
        <v>0</v>
      </c>
      <c r="H589" s="203">
        <v>0</v>
      </c>
      <c r="I589" s="203">
        <v>0</v>
      </c>
      <c r="J589" s="203">
        <v>0</v>
      </c>
      <c r="K589" s="203">
        <v>0</v>
      </c>
      <c r="L589" s="203">
        <v>0</v>
      </c>
    </row>
    <row r="590" spans="1:12" x14ac:dyDescent="0.25">
      <c r="A590" s="101"/>
      <c r="B590" s="37" t="s">
        <v>176</v>
      </c>
      <c r="C590" s="66" t="s">
        <v>258</v>
      </c>
      <c r="D590" s="197">
        <f t="shared" si="348"/>
        <v>0</v>
      </c>
      <c r="E590" s="203">
        <v>0</v>
      </c>
      <c r="F590" s="203">
        <v>0</v>
      </c>
      <c r="G590" s="203">
        <v>0</v>
      </c>
      <c r="H590" s="203">
        <v>0</v>
      </c>
      <c r="I590" s="203">
        <v>0</v>
      </c>
      <c r="J590" s="203">
        <v>0</v>
      </c>
      <c r="K590" s="203">
        <v>0</v>
      </c>
      <c r="L590" s="203">
        <v>0</v>
      </c>
    </row>
    <row r="591" spans="1:12" x14ac:dyDescent="0.25">
      <c r="A591" s="101"/>
      <c r="B591" s="37" t="s">
        <v>177</v>
      </c>
      <c r="C591" s="66" t="s">
        <v>258</v>
      </c>
      <c r="D591" s="197">
        <f t="shared" si="348"/>
        <v>0</v>
      </c>
      <c r="E591" s="203">
        <v>0</v>
      </c>
      <c r="F591" s="203">
        <v>0</v>
      </c>
      <c r="G591" s="203">
        <v>0</v>
      </c>
      <c r="H591" s="203">
        <v>0</v>
      </c>
      <c r="I591" s="203">
        <v>0</v>
      </c>
      <c r="J591" s="203">
        <v>0</v>
      </c>
      <c r="K591" s="203">
        <v>0</v>
      </c>
      <c r="L591" s="203">
        <v>0</v>
      </c>
    </row>
    <row r="592" spans="1:12" x14ac:dyDescent="0.25">
      <c r="A592" s="102"/>
      <c r="B592" s="37" t="s">
        <v>178</v>
      </c>
      <c r="C592" s="66" t="s">
        <v>258</v>
      </c>
      <c r="D592" s="197">
        <f t="shared" si="348"/>
        <v>0</v>
      </c>
      <c r="E592" s="203">
        <v>0</v>
      </c>
      <c r="F592" s="203">
        <v>0</v>
      </c>
      <c r="G592" s="203">
        <v>0</v>
      </c>
      <c r="H592" s="203">
        <v>0</v>
      </c>
      <c r="I592" s="203">
        <v>0</v>
      </c>
      <c r="J592" s="203">
        <v>0</v>
      </c>
      <c r="K592" s="203">
        <v>0</v>
      </c>
      <c r="L592" s="203">
        <v>0</v>
      </c>
    </row>
    <row r="593" spans="1:12" ht="16.5" customHeight="1" x14ac:dyDescent="0.25">
      <c r="A593" s="100" t="s">
        <v>220</v>
      </c>
      <c r="B593" s="47" t="s">
        <v>581</v>
      </c>
      <c r="C593" s="70" t="s">
        <v>258</v>
      </c>
      <c r="D593" s="197">
        <f t="shared" si="348"/>
        <v>0</v>
      </c>
      <c r="E593" s="203">
        <f>SUM(E594:E597)</f>
        <v>0</v>
      </c>
      <c r="F593" s="203">
        <f t="shared" ref="F593:L593" si="350">SUM(F594:F597)</f>
        <v>0</v>
      </c>
      <c r="G593" s="203">
        <f t="shared" si="350"/>
        <v>0</v>
      </c>
      <c r="H593" s="203">
        <f t="shared" si="350"/>
        <v>0</v>
      </c>
      <c r="I593" s="203">
        <f t="shared" si="350"/>
        <v>0</v>
      </c>
      <c r="J593" s="203">
        <f t="shared" si="350"/>
        <v>0</v>
      </c>
      <c r="K593" s="203">
        <f t="shared" si="350"/>
        <v>0</v>
      </c>
      <c r="L593" s="203">
        <f t="shared" si="350"/>
        <v>0</v>
      </c>
    </row>
    <row r="594" spans="1:12" x14ac:dyDescent="0.25">
      <c r="A594" s="101"/>
      <c r="B594" s="37" t="s">
        <v>175</v>
      </c>
      <c r="C594" s="66" t="s">
        <v>258</v>
      </c>
      <c r="D594" s="197">
        <f t="shared" si="348"/>
        <v>0</v>
      </c>
      <c r="E594" s="203">
        <v>0</v>
      </c>
      <c r="F594" s="203">
        <v>0</v>
      </c>
      <c r="G594" s="203">
        <v>0</v>
      </c>
      <c r="H594" s="203">
        <v>0</v>
      </c>
      <c r="I594" s="203">
        <v>0</v>
      </c>
      <c r="J594" s="203">
        <v>0</v>
      </c>
      <c r="K594" s="203">
        <v>0</v>
      </c>
      <c r="L594" s="203">
        <v>0</v>
      </c>
    </row>
    <row r="595" spans="1:12" x14ac:dyDescent="0.25">
      <c r="A595" s="101"/>
      <c r="B595" s="37" t="s">
        <v>176</v>
      </c>
      <c r="C595" s="66" t="s">
        <v>258</v>
      </c>
      <c r="D595" s="197">
        <f t="shared" si="348"/>
        <v>0</v>
      </c>
      <c r="E595" s="203">
        <v>0</v>
      </c>
      <c r="F595" s="203">
        <v>0</v>
      </c>
      <c r="G595" s="203">
        <v>0</v>
      </c>
      <c r="H595" s="203">
        <v>0</v>
      </c>
      <c r="I595" s="203">
        <v>0</v>
      </c>
      <c r="J595" s="203">
        <v>0</v>
      </c>
      <c r="K595" s="203">
        <v>0</v>
      </c>
      <c r="L595" s="203">
        <v>0</v>
      </c>
    </row>
    <row r="596" spans="1:12" x14ac:dyDescent="0.25">
      <c r="A596" s="101"/>
      <c r="B596" s="37" t="s">
        <v>177</v>
      </c>
      <c r="C596" s="66" t="s">
        <v>258</v>
      </c>
      <c r="D596" s="197">
        <f t="shared" si="348"/>
        <v>0</v>
      </c>
      <c r="E596" s="203">
        <v>0</v>
      </c>
      <c r="F596" s="203">
        <v>0</v>
      </c>
      <c r="G596" s="203">
        <v>0</v>
      </c>
      <c r="H596" s="203">
        <v>0</v>
      </c>
      <c r="I596" s="203">
        <v>0</v>
      </c>
      <c r="J596" s="203">
        <v>0</v>
      </c>
      <c r="K596" s="203">
        <v>0</v>
      </c>
      <c r="L596" s="203">
        <v>0</v>
      </c>
    </row>
    <row r="597" spans="1:12" x14ac:dyDescent="0.25">
      <c r="A597" s="102"/>
      <c r="B597" s="37" t="s">
        <v>178</v>
      </c>
      <c r="C597" s="66" t="s">
        <v>258</v>
      </c>
      <c r="D597" s="197">
        <f t="shared" si="348"/>
        <v>0</v>
      </c>
      <c r="E597" s="203">
        <v>0</v>
      </c>
      <c r="F597" s="203">
        <v>0</v>
      </c>
      <c r="G597" s="203">
        <v>0</v>
      </c>
      <c r="H597" s="203">
        <v>0</v>
      </c>
      <c r="I597" s="203">
        <v>0</v>
      </c>
      <c r="J597" s="203">
        <v>0</v>
      </c>
      <c r="K597" s="203">
        <v>0</v>
      </c>
      <c r="L597" s="203">
        <v>0</v>
      </c>
    </row>
    <row r="598" spans="1:12" ht="30" x14ac:dyDescent="0.25">
      <c r="A598" s="116" t="s">
        <v>320</v>
      </c>
      <c r="B598" s="71" t="s">
        <v>521</v>
      </c>
      <c r="C598" s="63" t="s">
        <v>12</v>
      </c>
      <c r="D598" s="196">
        <f t="shared" ref="D598" si="351">ROUND(SUM(E598:L598),)</f>
        <v>0</v>
      </c>
      <c r="E598" s="39">
        <f>E600+E603+E604+E605+E607+E608+E610+E611</f>
        <v>0</v>
      </c>
      <c r="F598" s="39">
        <f t="shared" ref="F598:L598" si="352">F600+F603+F604+F605+F607+F608+F610+F611</f>
        <v>0</v>
      </c>
      <c r="G598" s="39">
        <f t="shared" si="352"/>
        <v>0</v>
      </c>
      <c r="H598" s="39">
        <f t="shared" si="352"/>
        <v>0</v>
      </c>
      <c r="I598" s="39">
        <f t="shared" si="352"/>
        <v>0</v>
      </c>
      <c r="J598" s="39">
        <f t="shared" si="352"/>
        <v>0</v>
      </c>
      <c r="K598" s="39">
        <f t="shared" si="352"/>
        <v>0</v>
      </c>
      <c r="L598" s="39">
        <f t="shared" si="352"/>
        <v>0</v>
      </c>
    </row>
    <row r="599" spans="1:12" x14ac:dyDescent="0.25">
      <c r="A599" s="117"/>
      <c r="B599" s="114" t="s">
        <v>301</v>
      </c>
      <c r="C599" s="126" t="s">
        <v>12</v>
      </c>
      <c r="D599" s="33"/>
      <c r="E599" s="33"/>
      <c r="F599" s="34"/>
      <c r="G599" s="34"/>
      <c r="H599" s="34"/>
      <c r="I599" s="34"/>
      <c r="J599" s="34"/>
      <c r="K599" s="34"/>
      <c r="L599" s="34"/>
    </row>
    <row r="600" spans="1:12" x14ac:dyDescent="0.25">
      <c r="A600" s="117"/>
      <c r="B600" s="37" t="s">
        <v>297</v>
      </c>
      <c r="C600" s="66" t="s">
        <v>12</v>
      </c>
      <c r="D600" s="196">
        <f t="shared" ref="D600:D601" si="353">ROUND(SUM(E600:L600),)</f>
        <v>0</v>
      </c>
      <c r="E600" s="208">
        <v>0</v>
      </c>
      <c r="F600" s="208">
        <v>0</v>
      </c>
      <c r="G600" s="208">
        <v>0</v>
      </c>
      <c r="H600" s="208">
        <v>0</v>
      </c>
      <c r="I600" s="208">
        <v>0</v>
      </c>
      <c r="J600" s="208">
        <v>0</v>
      </c>
      <c r="K600" s="208">
        <v>0</v>
      </c>
      <c r="L600" s="208">
        <v>0</v>
      </c>
    </row>
    <row r="601" spans="1:12" x14ac:dyDescent="0.25">
      <c r="A601" s="117"/>
      <c r="B601" s="40" t="s">
        <v>296</v>
      </c>
      <c r="C601" s="66" t="s">
        <v>12</v>
      </c>
      <c r="D601" s="196">
        <f t="shared" si="353"/>
        <v>0</v>
      </c>
      <c r="E601" s="208">
        <v>0</v>
      </c>
      <c r="F601" s="208">
        <v>0</v>
      </c>
      <c r="G601" s="208">
        <v>0</v>
      </c>
      <c r="H601" s="208">
        <v>0</v>
      </c>
      <c r="I601" s="208">
        <v>0</v>
      </c>
      <c r="J601" s="208">
        <v>0</v>
      </c>
      <c r="K601" s="208">
        <v>0</v>
      </c>
      <c r="L601" s="208">
        <v>0</v>
      </c>
    </row>
    <row r="602" spans="1:12" x14ac:dyDescent="0.25">
      <c r="A602" s="117"/>
      <c r="B602" s="114" t="s">
        <v>302</v>
      </c>
      <c r="C602" s="126" t="s">
        <v>12</v>
      </c>
      <c r="D602" s="33"/>
      <c r="E602" s="33"/>
      <c r="F602" s="34"/>
      <c r="G602" s="34"/>
      <c r="H602" s="34"/>
      <c r="I602" s="34"/>
      <c r="J602" s="34"/>
      <c r="K602" s="34"/>
      <c r="L602" s="34"/>
    </row>
    <row r="603" spans="1:12" x14ac:dyDescent="0.25">
      <c r="A603" s="117"/>
      <c r="B603" s="37" t="s">
        <v>299</v>
      </c>
      <c r="C603" s="66" t="s">
        <v>12</v>
      </c>
      <c r="D603" s="196">
        <f t="shared" ref="D603:D605" si="354">ROUND(SUM(E603:L603),)</f>
        <v>0</v>
      </c>
      <c r="E603" s="208">
        <v>0</v>
      </c>
      <c r="F603" s="208">
        <v>0</v>
      </c>
      <c r="G603" s="208">
        <v>0</v>
      </c>
      <c r="H603" s="208">
        <v>0</v>
      </c>
      <c r="I603" s="208">
        <v>0</v>
      </c>
      <c r="J603" s="208">
        <v>0</v>
      </c>
      <c r="K603" s="208">
        <v>0</v>
      </c>
      <c r="L603" s="208">
        <v>0</v>
      </c>
    </row>
    <row r="604" spans="1:12" x14ac:dyDescent="0.25">
      <c r="A604" s="117"/>
      <c r="B604" s="37" t="s">
        <v>300</v>
      </c>
      <c r="C604" s="66" t="s">
        <v>12</v>
      </c>
      <c r="D604" s="196">
        <f t="shared" si="354"/>
        <v>0</v>
      </c>
      <c r="E604" s="208">
        <v>0</v>
      </c>
      <c r="F604" s="208">
        <v>0</v>
      </c>
      <c r="G604" s="208">
        <v>0</v>
      </c>
      <c r="H604" s="208">
        <v>0</v>
      </c>
      <c r="I604" s="208">
        <v>0</v>
      </c>
      <c r="J604" s="208">
        <v>0</v>
      </c>
      <c r="K604" s="208">
        <v>0</v>
      </c>
      <c r="L604" s="208">
        <v>0</v>
      </c>
    </row>
    <row r="605" spans="1:12" x14ac:dyDescent="0.25">
      <c r="A605" s="117"/>
      <c r="B605" s="37" t="s">
        <v>298</v>
      </c>
      <c r="C605" s="66" t="s">
        <v>12</v>
      </c>
      <c r="D605" s="196">
        <f t="shared" si="354"/>
        <v>0</v>
      </c>
      <c r="E605" s="208">
        <v>0</v>
      </c>
      <c r="F605" s="208">
        <v>0</v>
      </c>
      <c r="G605" s="208">
        <v>0</v>
      </c>
      <c r="H605" s="208">
        <v>0</v>
      </c>
      <c r="I605" s="208">
        <v>0</v>
      </c>
      <c r="J605" s="208">
        <v>0</v>
      </c>
      <c r="K605" s="208">
        <v>0</v>
      </c>
      <c r="L605" s="208">
        <v>0</v>
      </c>
    </row>
    <row r="606" spans="1:12" x14ac:dyDescent="0.25">
      <c r="A606" s="117"/>
      <c r="B606" s="114" t="s">
        <v>303</v>
      </c>
      <c r="C606" s="126" t="s">
        <v>12</v>
      </c>
      <c r="D606" s="33"/>
      <c r="E606" s="33"/>
      <c r="F606" s="34"/>
      <c r="G606" s="34"/>
      <c r="H606" s="34"/>
      <c r="I606" s="34"/>
      <c r="J606" s="34"/>
      <c r="K606" s="34"/>
      <c r="L606" s="34"/>
    </row>
    <row r="607" spans="1:12" x14ac:dyDescent="0.25">
      <c r="A607" s="117"/>
      <c r="B607" s="37" t="s">
        <v>295</v>
      </c>
      <c r="C607" s="66" t="s">
        <v>12</v>
      </c>
      <c r="D607" s="196">
        <f t="shared" ref="D607:D608" si="355">ROUND(SUM(E607:L607),)</f>
        <v>0</v>
      </c>
      <c r="E607" s="208">
        <v>0</v>
      </c>
      <c r="F607" s="208">
        <v>0</v>
      </c>
      <c r="G607" s="208">
        <v>0</v>
      </c>
      <c r="H607" s="208">
        <v>0</v>
      </c>
      <c r="I607" s="208">
        <v>0</v>
      </c>
      <c r="J607" s="208">
        <v>0</v>
      </c>
      <c r="K607" s="208">
        <v>0</v>
      </c>
      <c r="L607" s="208">
        <v>0</v>
      </c>
    </row>
    <row r="608" spans="1:12" x14ac:dyDescent="0.25">
      <c r="A608" s="117"/>
      <c r="B608" s="37" t="s">
        <v>292</v>
      </c>
      <c r="C608" s="66" t="s">
        <v>12</v>
      </c>
      <c r="D608" s="196">
        <f t="shared" si="355"/>
        <v>0</v>
      </c>
      <c r="E608" s="208">
        <v>0</v>
      </c>
      <c r="F608" s="208">
        <v>0</v>
      </c>
      <c r="G608" s="208">
        <v>0</v>
      </c>
      <c r="H608" s="208">
        <v>0</v>
      </c>
      <c r="I608" s="208">
        <v>0</v>
      </c>
      <c r="J608" s="208">
        <v>0</v>
      </c>
      <c r="K608" s="208">
        <v>0</v>
      </c>
      <c r="L608" s="208">
        <v>0</v>
      </c>
    </row>
    <row r="609" spans="1:12" x14ac:dyDescent="0.25">
      <c r="A609" s="117"/>
      <c r="B609" s="114" t="s">
        <v>304</v>
      </c>
      <c r="C609" s="126" t="s">
        <v>12</v>
      </c>
      <c r="D609" s="33"/>
      <c r="E609" s="33"/>
      <c r="F609" s="34"/>
      <c r="G609" s="34"/>
      <c r="H609" s="34"/>
      <c r="I609" s="34"/>
      <c r="J609" s="34"/>
      <c r="K609" s="34"/>
      <c r="L609" s="34"/>
    </row>
    <row r="610" spans="1:12" x14ac:dyDescent="0.25">
      <c r="A610" s="117"/>
      <c r="B610" s="37" t="s">
        <v>293</v>
      </c>
      <c r="C610" s="66" t="s">
        <v>12</v>
      </c>
      <c r="D610" s="196">
        <f t="shared" ref="D610:D611" si="356">ROUND(SUM(E610:L610),)</f>
        <v>0</v>
      </c>
      <c r="E610" s="208">
        <v>0</v>
      </c>
      <c r="F610" s="208">
        <v>0</v>
      </c>
      <c r="G610" s="208">
        <v>0</v>
      </c>
      <c r="H610" s="208">
        <v>0</v>
      </c>
      <c r="I610" s="208">
        <v>0</v>
      </c>
      <c r="J610" s="208">
        <v>0</v>
      </c>
      <c r="K610" s="208">
        <v>0</v>
      </c>
      <c r="L610" s="208">
        <v>0</v>
      </c>
    </row>
    <row r="611" spans="1:12" x14ac:dyDescent="0.25">
      <c r="A611" s="117"/>
      <c r="B611" s="37" t="s">
        <v>294</v>
      </c>
      <c r="C611" s="66" t="s">
        <v>12</v>
      </c>
      <c r="D611" s="196">
        <f t="shared" si="356"/>
        <v>0</v>
      </c>
      <c r="E611" s="208">
        <v>0</v>
      </c>
      <c r="F611" s="208">
        <v>0</v>
      </c>
      <c r="G611" s="208">
        <v>0</v>
      </c>
      <c r="H611" s="208">
        <v>0</v>
      </c>
      <c r="I611" s="208">
        <v>0</v>
      </c>
      <c r="J611" s="208">
        <v>0</v>
      </c>
      <c r="K611" s="208">
        <v>0</v>
      </c>
      <c r="L611" s="208">
        <v>0</v>
      </c>
    </row>
    <row r="612" spans="1:12" ht="16.5" customHeight="1" x14ac:dyDescent="0.25">
      <c r="A612" s="116" t="s">
        <v>321</v>
      </c>
      <c r="B612" s="71" t="s">
        <v>522</v>
      </c>
      <c r="C612" s="63" t="s">
        <v>61</v>
      </c>
      <c r="D612" s="202">
        <f t="shared" ref="D612:D617" si="357">ROUND(AVERAGE(E612:L612),2)</f>
        <v>0</v>
      </c>
      <c r="E612" s="209">
        <f>ROUND(AVERAGE(E613:E614),2)</f>
        <v>0</v>
      </c>
      <c r="F612" s="209">
        <f t="shared" ref="F612:L612" si="358">ROUND(AVERAGE(F613:F614),2)</f>
        <v>0</v>
      </c>
      <c r="G612" s="209">
        <f t="shared" si="358"/>
        <v>0</v>
      </c>
      <c r="H612" s="209">
        <f t="shared" si="358"/>
        <v>0</v>
      </c>
      <c r="I612" s="209">
        <f t="shared" si="358"/>
        <v>0</v>
      </c>
      <c r="J612" s="209">
        <f t="shared" si="358"/>
        <v>0</v>
      </c>
      <c r="K612" s="209">
        <f t="shared" si="358"/>
        <v>0</v>
      </c>
      <c r="L612" s="209">
        <f t="shared" si="358"/>
        <v>0</v>
      </c>
    </row>
    <row r="613" spans="1:12" x14ac:dyDescent="0.25">
      <c r="A613" s="117"/>
      <c r="B613" s="37" t="s">
        <v>306</v>
      </c>
      <c r="C613" s="66" t="s">
        <v>61</v>
      </c>
      <c r="D613" s="202">
        <f t="shared" si="357"/>
        <v>0</v>
      </c>
      <c r="E613" s="202">
        <v>0</v>
      </c>
      <c r="F613" s="202">
        <v>0</v>
      </c>
      <c r="G613" s="202">
        <v>0</v>
      </c>
      <c r="H613" s="202">
        <v>0</v>
      </c>
      <c r="I613" s="202">
        <v>0</v>
      </c>
      <c r="J613" s="202">
        <v>0</v>
      </c>
      <c r="K613" s="202">
        <v>0</v>
      </c>
      <c r="L613" s="202">
        <v>0</v>
      </c>
    </row>
    <row r="614" spans="1:12" x14ac:dyDescent="0.25">
      <c r="A614" s="117"/>
      <c r="B614" s="37" t="s">
        <v>326</v>
      </c>
      <c r="C614" s="66" t="s">
        <v>61</v>
      </c>
      <c r="D614" s="202">
        <f t="shared" si="357"/>
        <v>0</v>
      </c>
      <c r="E614" s="202">
        <v>0</v>
      </c>
      <c r="F614" s="202">
        <v>0</v>
      </c>
      <c r="G614" s="202">
        <v>0</v>
      </c>
      <c r="H614" s="202">
        <v>0</v>
      </c>
      <c r="I614" s="202">
        <v>0</v>
      </c>
      <c r="J614" s="202">
        <v>0</v>
      </c>
      <c r="K614" s="202">
        <v>0</v>
      </c>
      <c r="L614" s="202">
        <v>0</v>
      </c>
    </row>
    <row r="615" spans="1:12" ht="15.75" customHeight="1" x14ac:dyDescent="0.25">
      <c r="A615" s="116" t="s">
        <v>322</v>
      </c>
      <c r="B615" s="71" t="s">
        <v>523</v>
      </c>
      <c r="C615" s="63" t="s">
        <v>61</v>
      </c>
      <c r="D615" s="202">
        <f t="shared" si="357"/>
        <v>0</v>
      </c>
      <c r="E615" s="209">
        <f>ROUND(AVERAGE(E616:E617),2)</f>
        <v>0</v>
      </c>
      <c r="F615" s="209">
        <f t="shared" ref="F615" si="359">ROUND(AVERAGE(F616:F617),2)</f>
        <v>0</v>
      </c>
      <c r="G615" s="209">
        <f t="shared" ref="G615" si="360">ROUND(AVERAGE(G616:G617),2)</f>
        <v>0</v>
      </c>
      <c r="H615" s="209">
        <f t="shared" ref="H615" si="361">ROUND(AVERAGE(H616:H617),2)</f>
        <v>0</v>
      </c>
      <c r="I615" s="209">
        <f t="shared" ref="I615" si="362">ROUND(AVERAGE(I616:I617),2)</f>
        <v>0</v>
      </c>
      <c r="J615" s="209">
        <f t="shared" ref="J615" si="363">ROUND(AVERAGE(J616:J617),2)</f>
        <v>0</v>
      </c>
      <c r="K615" s="209">
        <f t="shared" ref="K615" si="364">ROUND(AVERAGE(K616:K617),2)</f>
        <v>0</v>
      </c>
      <c r="L615" s="209">
        <f t="shared" ref="L615" si="365">ROUND(AVERAGE(L616:L617),2)</f>
        <v>0</v>
      </c>
    </row>
    <row r="616" spans="1:12" x14ac:dyDescent="0.25">
      <c r="A616" s="117"/>
      <c r="B616" s="37" t="s">
        <v>306</v>
      </c>
      <c r="C616" s="66" t="s">
        <v>61</v>
      </c>
      <c r="D616" s="202">
        <f t="shared" si="357"/>
        <v>0</v>
      </c>
      <c r="E616" s="202">
        <v>0</v>
      </c>
      <c r="F616" s="202">
        <v>0</v>
      </c>
      <c r="G616" s="202">
        <v>0</v>
      </c>
      <c r="H616" s="202">
        <v>0</v>
      </c>
      <c r="I616" s="202">
        <v>0</v>
      </c>
      <c r="J616" s="202">
        <v>0</v>
      </c>
      <c r="K616" s="202">
        <v>0</v>
      </c>
      <c r="L616" s="202">
        <v>0</v>
      </c>
    </row>
    <row r="617" spans="1:12" x14ac:dyDescent="0.25">
      <c r="A617" s="117"/>
      <c r="B617" s="37" t="s">
        <v>326</v>
      </c>
      <c r="C617" s="66" t="s">
        <v>61</v>
      </c>
      <c r="D617" s="202">
        <f t="shared" si="357"/>
        <v>0</v>
      </c>
      <c r="E617" s="202">
        <v>0</v>
      </c>
      <c r="F617" s="202">
        <v>0</v>
      </c>
      <c r="G617" s="202">
        <v>0</v>
      </c>
      <c r="H617" s="202">
        <v>0</v>
      </c>
      <c r="I617" s="202">
        <v>0</v>
      </c>
      <c r="J617" s="202">
        <v>0</v>
      </c>
      <c r="K617" s="202">
        <v>0</v>
      </c>
      <c r="L617" s="202">
        <v>0</v>
      </c>
    </row>
    <row r="618" spans="1:12" ht="30" x14ac:dyDescent="0.25">
      <c r="A618" s="30" t="s">
        <v>323</v>
      </c>
      <c r="B618" s="38" t="s">
        <v>549</v>
      </c>
      <c r="C618" s="63" t="s">
        <v>179</v>
      </c>
      <c r="D618" s="39">
        <f>MAX(E618:L618)</f>
        <v>0</v>
      </c>
      <c r="E618" s="208">
        <v>0</v>
      </c>
      <c r="F618" s="208">
        <v>0</v>
      </c>
      <c r="G618" s="208">
        <v>0</v>
      </c>
      <c r="H618" s="208">
        <v>0</v>
      </c>
      <c r="I618" s="208">
        <v>0</v>
      </c>
      <c r="J618" s="208">
        <v>0</v>
      </c>
      <c r="K618" s="208">
        <v>0</v>
      </c>
      <c r="L618" s="208">
        <v>0</v>
      </c>
    </row>
    <row r="619" spans="1:12" ht="30" x14ac:dyDescent="0.25">
      <c r="A619" s="30" t="s">
        <v>324</v>
      </c>
      <c r="B619" s="80" t="s">
        <v>550</v>
      </c>
      <c r="C619" s="63" t="s">
        <v>179</v>
      </c>
      <c r="D619" s="39">
        <f>MAX(E619:L619)</f>
        <v>0</v>
      </c>
      <c r="E619" s="208">
        <v>0</v>
      </c>
      <c r="F619" s="208">
        <v>0</v>
      </c>
      <c r="G619" s="208">
        <v>0</v>
      </c>
      <c r="H619" s="208">
        <v>0</v>
      </c>
      <c r="I619" s="208">
        <v>0</v>
      </c>
      <c r="J619" s="208">
        <v>0</v>
      </c>
      <c r="K619" s="208">
        <v>0</v>
      </c>
      <c r="L619" s="208">
        <v>0</v>
      </c>
    </row>
    <row r="620" spans="1:12" ht="60" x14ac:dyDescent="0.25">
      <c r="A620" s="30" t="s">
        <v>325</v>
      </c>
      <c r="B620" s="38" t="s">
        <v>401</v>
      </c>
      <c r="C620" s="63" t="s">
        <v>10</v>
      </c>
      <c r="D620" s="197">
        <f t="shared" ref="D620:D642" si="366">ROUND(SUM(E620:L620),3)</f>
        <v>0</v>
      </c>
      <c r="E620" s="203">
        <v>0</v>
      </c>
      <c r="F620" s="203">
        <v>0</v>
      </c>
      <c r="G620" s="203">
        <v>0</v>
      </c>
      <c r="H620" s="203">
        <v>0</v>
      </c>
      <c r="I620" s="203">
        <v>0</v>
      </c>
      <c r="J620" s="203">
        <v>0</v>
      </c>
      <c r="K620" s="203">
        <v>0</v>
      </c>
      <c r="L620" s="203">
        <v>0</v>
      </c>
    </row>
    <row r="621" spans="1:12" ht="60" x14ac:dyDescent="0.25">
      <c r="A621" s="30" t="s">
        <v>257</v>
      </c>
      <c r="B621" s="38" t="s">
        <v>255</v>
      </c>
      <c r="C621" s="63" t="s">
        <v>10</v>
      </c>
      <c r="D621" s="197">
        <f t="shared" si="366"/>
        <v>0</v>
      </c>
      <c r="E621" s="203">
        <v>0</v>
      </c>
      <c r="F621" s="203">
        <v>0</v>
      </c>
      <c r="G621" s="203">
        <v>0</v>
      </c>
      <c r="H621" s="203">
        <v>0</v>
      </c>
      <c r="I621" s="203">
        <v>0</v>
      </c>
      <c r="J621" s="203">
        <v>0</v>
      </c>
      <c r="K621" s="203">
        <v>0</v>
      </c>
      <c r="L621" s="203">
        <v>0</v>
      </c>
    </row>
    <row r="622" spans="1:12" ht="45" x14ac:dyDescent="0.25">
      <c r="A622" s="30" t="s">
        <v>261</v>
      </c>
      <c r="B622" s="38" t="s">
        <v>402</v>
      </c>
      <c r="C622" s="63" t="s">
        <v>10</v>
      </c>
      <c r="D622" s="197">
        <f t="shared" si="366"/>
        <v>0</v>
      </c>
      <c r="E622" s="203">
        <v>0</v>
      </c>
      <c r="F622" s="203">
        <v>0</v>
      </c>
      <c r="G622" s="203">
        <v>0</v>
      </c>
      <c r="H622" s="203">
        <v>0</v>
      </c>
      <c r="I622" s="203">
        <v>0</v>
      </c>
      <c r="J622" s="203">
        <v>0</v>
      </c>
      <c r="K622" s="203">
        <v>0</v>
      </c>
      <c r="L622" s="203">
        <v>0</v>
      </c>
    </row>
    <row r="623" spans="1:12" ht="75" x14ac:dyDescent="0.25">
      <c r="A623" s="116" t="s">
        <v>262</v>
      </c>
      <c r="B623" s="38" t="s">
        <v>403</v>
      </c>
      <c r="C623" s="63" t="s">
        <v>10</v>
      </c>
      <c r="D623" s="197">
        <f t="shared" si="366"/>
        <v>0</v>
      </c>
      <c r="E623" s="203">
        <f>SUM(E624:E625)</f>
        <v>0</v>
      </c>
      <c r="F623" s="203">
        <f t="shared" ref="F623:L623" si="367">SUM(F624:F625)</f>
        <v>0</v>
      </c>
      <c r="G623" s="203">
        <f t="shared" si="367"/>
        <v>0</v>
      </c>
      <c r="H623" s="203">
        <f t="shared" si="367"/>
        <v>0</v>
      </c>
      <c r="I623" s="203">
        <f t="shared" si="367"/>
        <v>0</v>
      </c>
      <c r="J623" s="203">
        <f t="shared" si="367"/>
        <v>0</v>
      </c>
      <c r="K623" s="203">
        <f t="shared" si="367"/>
        <v>0</v>
      </c>
      <c r="L623" s="203">
        <f t="shared" si="367"/>
        <v>0</v>
      </c>
    </row>
    <row r="624" spans="1:12" ht="45" x14ac:dyDescent="0.25">
      <c r="A624" s="117"/>
      <c r="B624" s="94" t="s">
        <v>587</v>
      </c>
      <c r="C624" s="96" t="s">
        <v>10</v>
      </c>
      <c r="D624" s="197">
        <f t="shared" si="366"/>
        <v>0</v>
      </c>
      <c r="E624" s="203">
        <v>0</v>
      </c>
      <c r="F624" s="203">
        <v>0</v>
      </c>
      <c r="G624" s="203">
        <v>0</v>
      </c>
      <c r="H624" s="203">
        <v>0</v>
      </c>
      <c r="I624" s="203">
        <v>0</v>
      </c>
      <c r="J624" s="203">
        <v>0</v>
      </c>
      <c r="K624" s="203">
        <v>0</v>
      </c>
      <c r="L624" s="203">
        <v>0</v>
      </c>
    </row>
    <row r="625" spans="1:12" ht="33.75" customHeight="1" x14ac:dyDescent="0.25">
      <c r="A625" s="118"/>
      <c r="B625" s="94" t="s">
        <v>584</v>
      </c>
      <c r="C625" s="96" t="s">
        <v>10</v>
      </c>
      <c r="D625" s="197">
        <f t="shared" si="366"/>
        <v>0</v>
      </c>
      <c r="E625" s="203">
        <v>0</v>
      </c>
      <c r="F625" s="203">
        <v>0</v>
      </c>
      <c r="G625" s="203">
        <v>0</v>
      </c>
      <c r="H625" s="203">
        <v>0</v>
      </c>
      <c r="I625" s="203">
        <v>0</v>
      </c>
      <c r="J625" s="203">
        <v>0</v>
      </c>
      <c r="K625" s="203">
        <v>0</v>
      </c>
      <c r="L625" s="203">
        <v>0</v>
      </c>
    </row>
    <row r="626" spans="1:12" ht="17.25" customHeight="1" x14ac:dyDescent="0.25">
      <c r="A626" s="116" t="s">
        <v>510</v>
      </c>
      <c r="B626" s="105" t="s">
        <v>260</v>
      </c>
      <c r="C626" s="63" t="s">
        <v>12</v>
      </c>
      <c r="D626" s="196">
        <f t="shared" ref="D626:D636" si="368">ROUND(SUM(E626:L626),)</f>
        <v>0</v>
      </c>
      <c r="E626" s="208">
        <v>0</v>
      </c>
      <c r="F626" s="208">
        <v>0</v>
      </c>
      <c r="G626" s="208">
        <v>0</v>
      </c>
      <c r="H626" s="208">
        <v>0</v>
      </c>
      <c r="I626" s="208">
        <v>0</v>
      </c>
      <c r="J626" s="208">
        <v>0</v>
      </c>
      <c r="K626" s="208">
        <v>0</v>
      </c>
      <c r="L626" s="208">
        <v>0</v>
      </c>
    </row>
    <row r="627" spans="1:12" x14ac:dyDescent="0.25">
      <c r="A627" s="117"/>
      <c r="B627" s="106"/>
      <c r="C627" s="63" t="s">
        <v>258</v>
      </c>
      <c r="D627" s="197">
        <f t="shared" si="366"/>
        <v>0</v>
      </c>
      <c r="E627" s="203">
        <v>0</v>
      </c>
      <c r="F627" s="203">
        <v>0</v>
      </c>
      <c r="G627" s="203">
        <v>0</v>
      </c>
      <c r="H627" s="203">
        <v>0</v>
      </c>
      <c r="I627" s="203">
        <v>0</v>
      </c>
      <c r="J627" s="203">
        <v>0</v>
      </c>
      <c r="K627" s="203">
        <v>0</v>
      </c>
      <c r="L627" s="203">
        <v>0</v>
      </c>
    </row>
    <row r="628" spans="1:12" ht="24" customHeight="1" x14ac:dyDescent="0.25">
      <c r="A628" s="117"/>
      <c r="B628" s="142" t="s">
        <v>333</v>
      </c>
      <c r="C628" s="66" t="s">
        <v>12</v>
      </c>
      <c r="D628" s="196">
        <f t="shared" si="368"/>
        <v>0</v>
      </c>
      <c r="E628" s="208">
        <v>0</v>
      </c>
      <c r="F628" s="208">
        <v>0</v>
      </c>
      <c r="G628" s="208">
        <v>0</v>
      </c>
      <c r="H628" s="208">
        <v>0</v>
      </c>
      <c r="I628" s="208">
        <v>0</v>
      </c>
      <c r="J628" s="208">
        <v>0</v>
      </c>
      <c r="K628" s="208">
        <v>0</v>
      </c>
      <c r="L628" s="208">
        <v>0</v>
      </c>
    </row>
    <row r="629" spans="1:12" ht="24" customHeight="1" x14ac:dyDescent="0.25">
      <c r="A629" s="118"/>
      <c r="B629" s="142"/>
      <c r="C629" s="66" t="s">
        <v>258</v>
      </c>
      <c r="D629" s="197">
        <f t="shared" si="366"/>
        <v>0</v>
      </c>
      <c r="E629" s="203">
        <v>0</v>
      </c>
      <c r="F629" s="203">
        <v>0</v>
      </c>
      <c r="G629" s="203">
        <v>0</v>
      </c>
      <c r="H629" s="203">
        <v>0</v>
      </c>
      <c r="I629" s="203">
        <v>0</v>
      </c>
      <c r="J629" s="203">
        <v>0</v>
      </c>
      <c r="K629" s="203">
        <v>0</v>
      </c>
      <c r="L629" s="203">
        <v>0</v>
      </c>
    </row>
    <row r="630" spans="1:12" ht="18" customHeight="1" x14ac:dyDescent="0.25">
      <c r="A630" s="100" t="s">
        <v>577</v>
      </c>
      <c r="B630" s="103" t="s">
        <v>524</v>
      </c>
      <c r="C630" s="97" t="s">
        <v>12</v>
      </c>
      <c r="D630" s="196">
        <f t="shared" si="368"/>
        <v>0</v>
      </c>
      <c r="E630" s="208">
        <v>0</v>
      </c>
      <c r="F630" s="208">
        <v>0</v>
      </c>
      <c r="G630" s="208">
        <v>0</v>
      </c>
      <c r="H630" s="208">
        <v>0</v>
      </c>
      <c r="I630" s="208">
        <v>0</v>
      </c>
      <c r="J630" s="208">
        <v>0</v>
      </c>
      <c r="K630" s="208">
        <v>0</v>
      </c>
      <c r="L630" s="208">
        <v>0</v>
      </c>
    </row>
    <row r="631" spans="1:12" x14ac:dyDescent="0.25">
      <c r="A631" s="101"/>
      <c r="B631" s="104"/>
      <c r="C631" s="97" t="s">
        <v>258</v>
      </c>
      <c r="D631" s="197">
        <f t="shared" si="366"/>
        <v>0</v>
      </c>
      <c r="E631" s="203">
        <v>0</v>
      </c>
      <c r="F631" s="203">
        <v>0</v>
      </c>
      <c r="G631" s="203">
        <v>0</v>
      </c>
      <c r="H631" s="203">
        <v>0</v>
      </c>
      <c r="I631" s="203">
        <v>0</v>
      </c>
      <c r="J631" s="203">
        <v>0</v>
      </c>
      <c r="K631" s="203">
        <v>0</v>
      </c>
      <c r="L631" s="203">
        <v>0</v>
      </c>
    </row>
    <row r="632" spans="1:12" ht="22.5" customHeight="1" x14ac:dyDescent="0.25">
      <c r="A632" s="101"/>
      <c r="B632" s="142" t="s">
        <v>333</v>
      </c>
      <c r="C632" s="66" t="s">
        <v>12</v>
      </c>
      <c r="D632" s="196">
        <f t="shared" si="368"/>
        <v>0</v>
      </c>
      <c r="E632" s="208">
        <v>0</v>
      </c>
      <c r="F632" s="208">
        <v>0</v>
      </c>
      <c r="G632" s="208">
        <v>0</v>
      </c>
      <c r="H632" s="208">
        <v>0</v>
      </c>
      <c r="I632" s="208">
        <v>0</v>
      </c>
      <c r="J632" s="208">
        <v>0</v>
      </c>
      <c r="K632" s="208">
        <v>0</v>
      </c>
      <c r="L632" s="208">
        <v>0</v>
      </c>
    </row>
    <row r="633" spans="1:12" ht="22.5" customHeight="1" x14ac:dyDescent="0.25">
      <c r="A633" s="101"/>
      <c r="B633" s="142"/>
      <c r="C633" s="66" t="s">
        <v>258</v>
      </c>
      <c r="D633" s="197">
        <f t="shared" si="366"/>
        <v>0</v>
      </c>
      <c r="E633" s="203">
        <v>0</v>
      </c>
      <c r="F633" s="203">
        <v>0</v>
      </c>
      <c r="G633" s="203">
        <v>0</v>
      </c>
      <c r="H633" s="203">
        <v>0</v>
      </c>
      <c r="I633" s="203">
        <v>0</v>
      </c>
      <c r="J633" s="203">
        <v>0</v>
      </c>
      <c r="K633" s="203">
        <v>0</v>
      </c>
      <c r="L633" s="203">
        <v>0</v>
      </c>
    </row>
    <row r="634" spans="1:12" x14ac:dyDescent="0.25">
      <c r="A634" s="100" t="s">
        <v>578</v>
      </c>
      <c r="B634" s="103" t="s">
        <v>525</v>
      </c>
      <c r="C634" s="97" t="s">
        <v>12</v>
      </c>
      <c r="D634" s="196">
        <f t="shared" si="368"/>
        <v>0</v>
      </c>
      <c r="E634" s="208">
        <v>0</v>
      </c>
      <c r="F634" s="208">
        <v>0</v>
      </c>
      <c r="G634" s="208">
        <v>0</v>
      </c>
      <c r="H634" s="208">
        <v>0</v>
      </c>
      <c r="I634" s="208">
        <v>0</v>
      </c>
      <c r="J634" s="208">
        <v>0</v>
      </c>
      <c r="K634" s="208">
        <v>0</v>
      </c>
      <c r="L634" s="208">
        <v>0</v>
      </c>
    </row>
    <row r="635" spans="1:12" x14ac:dyDescent="0.25">
      <c r="A635" s="101"/>
      <c r="B635" s="104"/>
      <c r="C635" s="97" t="s">
        <v>258</v>
      </c>
      <c r="D635" s="197">
        <f t="shared" si="366"/>
        <v>0</v>
      </c>
      <c r="E635" s="203">
        <v>0</v>
      </c>
      <c r="F635" s="203">
        <v>0</v>
      </c>
      <c r="G635" s="203">
        <v>0</v>
      </c>
      <c r="H635" s="203">
        <v>0</v>
      </c>
      <c r="I635" s="203">
        <v>0</v>
      </c>
      <c r="J635" s="203">
        <v>0</v>
      </c>
      <c r="K635" s="203">
        <v>0</v>
      </c>
      <c r="L635" s="203">
        <v>0</v>
      </c>
    </row>
    <row r="636" spans="1:12" ht="22.5" customHeight="1" x14ac:dyDescent="0.25">
      <c r="A636" s="101"/>
      <c r="B636" s="142" t="s">
        <v>333</v>
      </c>
      <c r="C636" s="66" t="s">
        <v>12</v>
      </c>
      <c r="D636" s="196">
        <f t="shared" si="368"/>
        <v>0</v>
      </c>
      <c r="E636" s="208">
        <v>0</v>
      </c>
      <c r="F636" s="208">
        <v>0</v>
      </c>
      <c r="G636" s="208">
        <v>0</v>
      </c>
      <c r="H636" s="208">
        <v>0</v>
      </c>
      <c r="I636" s="208">
        <v>0</v>
      </c>
      <c r="J636" s="208">
        <v>0</v>
      </c>
      <c r="K636" s="208">
        <v>0</v>
      </c>
      <c r="L636" s="208">
        <v>0</v>
      </c>
    </row>
    <row r="637" spans="1:12" ht="22.5" customHeight="1" x14ac:dyDescent="0.25">
      <c r="A637" s="101"/>
      <c r="B637" s="142"/>
      <c r="C637" s="66" t="s">
        <v>258</v>
      </c>
      <c r="D637" s="197">
        <f t="shared" si="366"/>
        <v>0</v>
      </c>
      <c r="E637" s="203">
        <v>0</v>
      </c>
      <c r="F637" s="203">
        <v>0</v>
      </c>
      <c r="G637" s="203">
        <v>0</v>
      </c>
      <c r="H637" s="203">
        <v>0</v>
      </c>
      <c r="I637" s="203">
        <v>0</v>
      </c>
      <c r="J637" s="203">
        <v>0</v>
      </c>
      <c r="K637" s="203">
        <v>0</v>
      </c>
      <c r="L637" s="203">
        <v>0</v>
      </c>
    </row>
    <row r="638" spans="1:12" ht="15.75" customHeight="1" x14ac:dyDescent="0.25">
      <c r="A638" s="116" t="s">
        <v>526</v>
      </c>
      <c r="B638" s="38" t="s">
        <v>308</v>
      </c>
      <c r="C638" s="63" t="s">
        <v>258</v>
      </c>
      <c r="D638" s="197">
        <f t="shared" si="366"/>
        <v>0</v>
      </c>
      <c r="E638" s="203">
        <v>0</v>
      </c>
      <c r="F638" s="203">
        <v>0</v>
      </c>
      <c r="G638" s="203">
        <v>0</v>
      </c>
      <c r="H638" s="203">
        <v>0</v>
      </c>
      <c r="I638" s="203">
        <v>0</v>
      </c>
      <c r="J638" s="203">
        <v>0</v>
      </c>
      <c r="K638" s="203">
        <v>0</v>
      </c>
      <c r="L638" s="203">
        <v>0</v>
      </c>
    </row>
    <row r="639" spans="1:12" ht="45" x14ac:dyDescent="0.25">
      <c r="A639" s="117"/>
      <c r="B639" s="37" t="s">
        <v>259</v>
      </c>
      <c r="C639" s="66" t="s">
        <v>258</v>
      </c>
      <c r="D639" s="197">
        <f t="shared" si="366"/>
        <v>0</v>
      </c>
      <c r="E639" s="203">
        <v>0</v>
      </c>
      <c r="F639" s="203">
        <v>0</v>
      </c>
      <c r="G639" s="203">
        <v>0</v>
      </c>
      <c r="H639" s="203">
        <v>0</v>
      </c>
      <c r="I639" s="203">
        <v>0</v>
      </c>
      <c r="J639" s="203">
        <v>0</v>
      </c>
      <c r="K639" s="203">
        <v>0</v>
      </c>
      <c r="L639" s="203">
        <v>0</v>
      </c>
    </row>
    <row r="640" spans="1:12" ht="17.25" customHeight="1" x14ac:dyDescent="0.25">
      <c r="A640" s="117"/>
      <c r="B640" s="37" t="s">
        <v>264</v>
      </c>
      <c r="C640" s="66" t="s">
        <v>258</v>
      </c>
      <c r="D640" s="197">
        <f t="shared" si="366"/>
        <v>0</v>
      </c>
      <c r="E640" s="203">
        <v>0</v>
      </c>
      <c r="F640" s="203">
        <v>0</v>
      </c>
      <c r="G640" s="203">
        <v>0</v>
      </c>
      <c r="H640" s="203">
        <v>0</v>
      </c>
      <c r="I640" s="203">
        <v>0</v>
      </c>
      <c r="J640" s="203">
        <v>0</v>
      </c>
      <c r="K640" s="203">
        <v>0</v>
      </c>
      <c r="L640" s="203">
        <v>0</v>
      </c>
    </row>
    <row r="641" spans="1:12" ht="45" x14ac:dyDescent="0.25">
      <c r="A641" s="118"/>
      <c r="B641" s="37" t="s">
        <v>256</v>
      </c>
      <c r="C641" s="66" t="s">
        <v>258</v>
      </c>
      <c r="D641" s="197">
        <f t="shared" si="366"/>
        <v>0</v>
      </c>
      <c r="E641" s="203">
        <v>0</v>
      </c>
      <c r="F641" s="203">
        <v>0</v>
      </c>
      <c r="G641" s="203">
        <v>0</v>
      </c>
      <c r="H641" s="203">
        <v>0</v>
      </c>
      <c r="I641" s="203">
        <v>0</v>
      </c>
      <c r="J641" s="203">
        <v>0</v>
      </c>
      <c r="K641" s="203">
        <v>0</v>
      </c>
      <c r="L641" s="203">
        <v>0</v>
      </c>
    </row>
    <row r="642" spans="1:12" ht="30" x14ac:dyDescent="0.25">
      <c r="A642" s="42" t="s">
        <v>579</v>
      </c>
      <c r="B642" s="38" t="s">
        <v>307</v>
      </c>
      <c r="C642" s="63" t="s">
        <v>263</v>
      </c>
      <c r="D642" s="197">
        <f t="shared" si="366"/>
        <v>0</v>
      </c>
      <c r="E642" s="203">
        <v>0</v>
      </c>
      <c r="F642" s="203">
        <v>0</v>
      </c>
      <c r="G642" s="203">
        <v>0</v>
      </c>
      <c r="H642" s="203">
        <v>0</v>
      </c>
      <c r="I642" s="203">
        <v>0</v>
      </c>
      <c r="J642" s="203">
        <v>0</v>
      </c>
      <c r="K642" s="203">
        <v>0</v>
      </c>
      <c r="L642" s="203">
        <v>0</v>
      </c>
    </row>
    <row r="643" spans="1:12" x14ac:dyDescent="0.25">
      <c r="A643" s="130" t="s">
        <v>181</v>
      </c>
      <c r="B643" s="130"/>
      <c r="C643" s="130"/>
      <c r="D643" s="130"/>
      <c r="E643" s="130"/>
      <c r="F643" s="130"/>
      <c r="G643" s="130"/>
      <c r="H643" s="130"/>
      <c r="I643" s="130"/>
      <c r="J643" s="130"/>
      <c r="K643" s="130"/>
      <c r="L643" s="130"/>
    </row>
    <row r="644" spans="1:12" ht="30" customHeight="1" x14ac:dyDescent="0.25">
      <c r="A644" s="116" t="s">
        <v>6</v>
      </c>
      <c r="B644" s="119" t="s">
        <v>538</v>
      </c>
      <c r="C644" s="120"/>
      <c r="D644" s="33"/>
      <c r="E644" s="33"/>
      <c r="F644" s="34"/>
      <c r="G644" s="34"/>
      <c r="H644" s="34"/>
      <c r="I644" s="34"/>
      <c r="J644" s="34"/>
      <c r="K644" s="34"/>
      <c r="L644" s="34"/>
    </row>
    <row r="645" spans="1:12" x14ac:dyDescent="0.25">
      <c r="A645" s="117"/>
      <c r="B645" s="146" t="s">
        <v>183</v>
      </c>
      <c r="C645" s="66" t="s">
        <v>10</v>
      </c>
      <c r="D645" s="197">
        <f t="shared" ref="D645" si="369">ROUND(SUM(E645:L645),3)</f>
        <v>0</v>
      </c>
      <c r="E645" s="203">
        <v>0</v>
      </c>
      <c r="F645" s="203">
        <v>0</v>
      </c>
      <c r="G645" s="203">
        <v>0</v>
      </c>
      <c r="H645" s="203">
        <v>0</v>
      </c>
      <c r="I645" s="203">
        <v>0</v>
      </c>
      <c r="J645" s="203">
        <v>0</v>
      </c>
      <c r="K645" s="203">
        <v>0</v>
      </c>
      <c r="L645" s="203">
        <v>0</v>
      </c>
    </row>
    <row r="646" spans="1:12" x14ac:dyDescent="0.25">
      <c r="A646" s="117"/>
      <c r="B646" s="147"/>
      <c r="C646" s="66" t="s">
        <v>61</v>
      </c>
      <c r="D646" s="202">
        <f t="shared" ref="D646:D648" si="370">ROUND(AVERAGE(E646:L646),2)</f>
        <v>0</v>
      </c>
      <c r="E646" s="202">
        <v>0</v>
      </c>
      <c r="F646" s="202">
        <v>0</v>
      </c>
      <c r="G646" s="202">
        <v>0</v>
      </c>
      <c r="H646" s="202">
        <v>0</v>
      </c>
      <c r="I646" s="202">
        <v>0</v>
      </c>
      <c r="J646" s="202">
        <v>0</v>
      </c>
      <c r="K646" s="202">
        <v>0</v>
      </c>
      <c r="L646" s="202">
        <v>0</v>
      </c>
    </row>
    <row r="647" spans="1:12" x14ac:dyDescent="0.25">
      <c r="A647" s="117"/>
      <c r="B647" s="146" t="s">
        <v>331</v>
      </c>
      <c r="C647" s="66" t="s">
        <v>10</v>
      </c>
      <c r="D647" s="197">
        <f t="shared" ref="D647" si="371">ROUND(SUM(E647:L647),3)</f>
        <v>0</v>
      </c>
      <c r="E647" s="203">
        <v>0</v>
      </c>
      <c r="F647" s="203">
        <v>0</v>
      </c>
      <c r="G647" s="203">
        <v>0</v>
      </c>
      <c r="H647" s="203">
        <v>0</v>
      </c>
      <c r="I647" s="203">
        <v>0</v>
      </c>
      <c r="J647" s="203">
        <v>0</v>
      </c>
      <c r="K647" s="203">
        <v>0</v>
      </c>
      <c r="L647" s="203">
        <v>0</v>
      </c>
    </row>
    <row r="648" spans="1:12" x14ac:dyDescent="0.25">
      <c r="A648" s="117"/>
      <c r="B648" s="147"/>
      <c r="C648" s="66" t="s">
        <v>61</v>
      </c>
      <c r="D648" s="202">
        <f t="shared" si="370"/>
        <v>0</v>
      </c>
      <c r="E648" s="202">
        <v>0</v>
      </c>
      <c r="F648" s="202">
        <v>0</v>
      </c>
      <c r="G648" s="202">
        <v>0</v>
      </c>
      <c r="H648" s="202">
        <v>0</v>
      </c>
      <c r="I648" s="202">
        <v>0</v>
      </c>
      <c r="J648" s="202">
        <v>0</v>
      </c>
      <c r="K648" s="202">
        <v>0</v>
      </c>
      <c r="L648" s="202">
        <v>0</v>
      </c>
    </row>
    <row r="649" spans="1:12" x14ac:dyDescent="0.25">
      <c r="A649" s="117"/>
      <c r="B649" s="74" t="s">
        <v>330</v>
      </c>
      <c r="C649" s="66"/>
      <c r="D649" s="33"/>
      <c r="E649" s="33"/>
      <c r="F649" s="34"/>
      <c r="G649" s="34"/>
      <c r="H649" s="34"/>
      <c r="I649" s="34"/>
      <c r="J649" s="34"/>
      <c r="K649" s="34"/>
      <c r="L649" s="34"/>
    </row>
    <row r="650" spans="1:12" x14ac:dyDescent="0.25">
      <c r="A650" s="117"/>
      <c r="B650" s="44" t="s">
        <v>108</v>
      </c>
      <c r="C650" s="43" t="s">
        <v>12</v>
      </c>
      <c r="D650" s="196">
        <f t="shared" ref="D650" si="372">ROUND(SUM(E650:L650),)</f>
        <v>0</v>
      </c>
      <c r="E650" s="208">
        <v>0</v>
      </c>
      <c r="F650" s="208">
        <v>0</v>
      </c>
      <c r="G650" s="208">
        <v>0</v>
      </c>
      <c r="H650" s="208">
        <v>0</v>
      </c>
      <c r="I650" s="208">
        <v>0</v>
      </c>
      <c r="J650" s="208">
        <v>0</v>
      </c>
      <c r="K650" s="208">
        <v>0</v>
      </c>
      <c r="L650" s="208">
        <v>0</v>
      </c>
    </row>
    <row r="651" spans="1:12" x14ac:dyDescent="0.25">
      <c r="A651" s="117"/>
      <c r="B651" s="188" t="s">
        <v>182</v>
      </c>
      <c r="C651" s="43" t="s">
        <v>10</v>
      </c>
      <c r="D651" s="197">
        <f t="shared" ref="D651" si="373">ROUND(SUM(E651:L651),3)</f>
        <v>0</v>
      </c>
      <c r="E651" s="203">
        <v>0</v>
      </c>
      <c r="F651" s="203">
        <v>0</v>
      </c>
      <c r="G651" s="203">
        <v>0</v>
      </c>
      <c r="H651" s="203">
        <v>0</v>
      </c>
      <c r="I651" s="203">
        <v>0</v>
      </c>
      <c r="J651" s="203">
        <v>0</v>
      </c>
      <c r="K651" s="203">
        <v>0</v>
      </c>
      <c r="L651" s="203">
        <v>0</v>
      </c>
    </row>
    <row r="652" spans="1:12" x14ac:dyDescent="0.25">
      <c r="A652" s="117"/>
      <c r="B652" s="189"/>
      <c r="C652" s="43" t="s">
        <v>61</v>
      </c>
      <c r="D652" s="202">
        <f t="shared" ref="D652" si="374">ROUND(AVERAGE(E652:L652),2)</f>
        <v>0</v>
      </c>
      <c r="E652" s="202">
        <v>0</v>
      </c>
      <c r="F652" s="202">
        <v>0</v>
      </c>
      <c r="G652" s="202">
        <v>0</v>
      </c>
      <c r="H652" s="202">
        <v>0</v>
      </c>
      <c r="I652" s="202">
        <v>0</v>
      </c>
      <c r="J652" s="202">
        <v>0</v>
      </c>
      <c r="K652" s="202">
        <v>0</v>
      </c>
      <c r="L652" s="202">
        <v>0</v>
      </c>
    </row>
    <row r="653" spans="1:12" x14ac:dyDescent="0.25">
      <c r="A653" s="117"/>
      <c r="B653" s="37" t="s">
        <v>329</v>
      </c>
      <c r="C653" s="66"/>
      <c r="D653" s="33"/>
      <c r="E653" s="33"/>
      <c r="F653" s="34"/>
      <c r="G653" s="34"/>
      <c r="H653" s="34"/>
      <c r="I653" s="34"/>
      <c r="J653" s="34"/>
      <c r="K653" s="34"/>
      <c r="L653" s="34"/>
    </row>
    <row r="654" spans="1:12" x14ac:dyDescent="0.25">
      <c r="A654" s="117"/>
      <c r="B654" s="74" t="s">
        <v>108</v>
      </c>
      <c r="C654" s="43" t="s">
        <v>12</v>
      </c>
      <c r="D654" s="196">
        <f t="shared" ref="D654" si="375">ROUND(SUM(E654:L654),)</f>
        <v>0</v>
      </c>
      <c r="E654" s="208">
        <v>0</v>
      </c>
      <c r="F654" s="208">
        <v>0</v>
      </c>
      <c r="G654" s="208">
        <v>0</v>
      </c>
      <c r="H654" s="208">
        <v>0</v>
      </c>
      <c r="I654" s="208">
        <v>0</v>
      </c>
      <c r="J654" s="208">
        <v>0</v>
      </c>
      <c r="K654" s="208">
        <v>0</v>
      </c>
      <c r="L654" s="208">
        <v>0</v>
      </c>
    </row>
    <row r="655" spans="1:12" x14ac:dyDescent="0.25">
      <c r="A655" s="117"/>
      <c r="B655" s="186" t="s">
        <v>182</v>
      </c>
      <c r="C655" s="43" t="s">
        <v>10</v>
      </c>
      <c r="D655" s="197">
        <f t="shared" ref="D655" si="376">ROUND(SUM(E655:L655),3)</f>
        <v>0</v>
      </c>
      <c r="E655" s="203">
        <v>0</v>
      </c>
      <c r="F655" s="203">
        <v>0</v>
      </c>
      <c r="G655" s="203">
        <v>0</v>
      </c>
      <c r="H655" s="203">
        <v>0</v>
      </c>
      <c r="I655" s="203">
        <v>0</v>
      </c>
      <c r="J655" s="203">
        <v>0</v>
      </c>
      <c r="K655" s="203">
        <v>0</v>
      </c>
      <c r="L655" s="203">
        <v>0</v>
      </c>
    </row>
    <row r="656" spans="1:12" x14ac:dyDescent="0.25">
      <c r="A656" s="117"/>
      <c r="B656" s="187"/>
      <c r="C656" s="43" t="s">
        <v>61</v>
      </c>
      <c r="D656" s="202">
        <f t="shared" ref="D656" si="377">ROUND(AVERAGE(E656:L656),2)</f>
        <v>0</v>
      </c>
      <c r="E656" s="202">
        <v>0</v>
      </c>
      <c r="F656" s="202">
        <v>0</v>
      </c>
      <c r="G656" s="202">
        <v>0</v>
      </c>
      <c r="H656" s="202">
        <v>0</v>
      </c>
      <c r="I656" s="202">
        <v>0</v>
      </c>
      <c r="J656" s="202">
        <v>0</v>
      </c>
      <c r="K656" s="202">
        <v>0</v>
      </c>
      <c r="L656" s="202">
        <v>0</v>
      </c>
    </row>
    <row r="657" spans="1:12" x14ac:dyDescent="0.25">
      <c r="A657" s="117"/>
      <c r="B657" s="146" t="s">
        <v>184</v>
      </c>
      <c r="C657" s="66" t="s">
        <v>10</v>
      </c>
      <c r="D657" s="197">
        <f t="shared" ref="D657" si="378">ROUND(SUM(E657:L657),3)</f>
        <v>0</v>
      </c>
      <c r="E657" s="203">
        <v>0</v>
      </c>
      <c r="F657" s="203">
        <v>0</v>
      </c>
      <c r="G657" s="203">
        <v>0</v>
      </c>
      <c r="H657" s="203">
        <v>0</v>
      </c>
      <c r="I657" s="203">
        <v>0</v>
      </c>
      <c r="J657" s="203">
        <v>0</v>
      </c>
      <c r="K657" s="203">
        <v>0</v>
      </c>
      <c r="L657" s="203">
        <v>0</v>
      </c>
    </row>
    <row r="658" spans="1:12" x14ac:dyDescent="0.25">
      <c r="A658" s="117"/>
      <c r="B658" s="147"/>
      <c r="C658" s="66" t="s">
        <v>61</v>
      </c>
      <c r="D658" s="202">
        <f t="shared" ref="D658" si="379">ROUND(AVERAGE(E658:L658),2)</f>
        <v>0</v>
      </c>
      <c r="E658" s="202">
        <v>0</v>
      </c>
      <c r="F658" s="202">
        <v>0</v>
      </c>
      <c r="G658" s="202">
        <v>0</v>
      </c>
      <c r="H658" s="202">
        <v>0</v>
      </c>
      <c r="I658" s="202">
        <v>0</v>
      </c>
      <c r="J658" s="202">
        <v>0</v>
      </c>
      <c r="K658" s="202">
        <v>0</v>
      </c>
      <c r="L658" s="202">
        <v>0</v>
      </c>
    </row>
    <row r="659" spans="1:12" x14ac:dyDescent="0.25">
      <c r="A659" s="117"/>
      <c r="B659" s="146" t="s">
        <v>185</v>
      </c>
      <c r="C659" s="66" t="s">
        <v>10</v>
      </c>
      <c r="D659" s="197">
        <f t="shared" ref="D659" si="380">ROUND(SUM(E659:L659),3)</f>
        <v>0</v>
      </c>
      <c r="E659" s="203">
        <v>0</v>
      </c>
      <c r="F659" s="203">
        <v>0</v>
      </c>
      <c r="G659" s="203">
        <v>0</v>
      </c>
      <c r="H659" s="203">
        <v>0</v>
      </c>
      <c r="I659" s="203">
        <v>0</v>
      </c>
      <c r="J659" s="203">
        <v>0</v>
      </c>
      <c r="K659" s="203">
        <v>0</v>
      </c>
      <c r="L659" s="203">
        <v>0</v>
      </c>
    </row>
    <row r="660" spans="1:12" x14ac:dyDescent="0.25">
      <c r="A660" s="117"/>
      <c r="B660" s="147"/>
      <c r="C660" s="66" t="s">
        <v>61</v>
      </c>
      <c r="D660" s="202">
        <f t="shared" ref="D660" si="381">ROUND(AVERAGE(E660:L660),2)</f>
        <v>0</v>
      </c>
      <c r="E660" s="202">
        <v>0</v>
      </c>
      <c r="F660" s="202">
        <v>0</v>
      </c>
      <c r="G660" s="202">
        <v>0</v>
      </c>
      <c r="H660" s="202">
        <v>0</v>
      </c>
      <c r="I660" s="202">
        <v>0</v>
      </c>
      <c r="J660" s="202">
        <v>0</v>
      </c>
      <c r="K660" s="202">
        <v>0</v>
      </c>
      <c r="L660" s="202">
        <v>0</v>
      </c>
    </row>
    <row r="661" spans="1:12" x14ac:dyDescent="0.25">
      <c r="A661" s="117"/>
      <c r="B661" s="146" t="s">
        <v>186</v>
      </c>
      <c r="C661" s="66" t="s">
        <v>10</v>
      </c>
      <c r="D661" s="197">
        <f t="shared" ref="D661" si="382">ROUND(SUM(E661:L661),3)</f>
        <v>0</v>
      </c>
      <c r="E661" s="203">
        <v>0</v>
      </c>
      <c r="F661" s="203">
        <v>0</v>
      </c>
      <c r="G661" s="203">
        <v>0</v>
      </c>
      <c r="H661" s="203">
        <v>0</v>
      </c>
      <c r="I661" s="203">
        <v>0</v>
      </c>
      <c r="J661" s="203">
        <v>0</v>
      </c>
      <c r="K661" s="203">
        <v>0</v>
      </c>
      <c r="L661" s="203">
        <v>0</v>
      </c>
    </row>
    <row r="662" spans="1:12" x14ac:dyDescent="0.25">
      <c r="A662" s="117"/>
      <c r="B662" s="147"/>
      <c r="C662" s="66" t="s">
        <v>61</v>
      </c>
      <c r="D662" s="202">
        <f t="shared" ref="D662" si="383">ROUND(AVERAGE(E662:L662),2)</f>
        <v>0</v>
      </c>
      <c r="E662" s="202">
        <v>0</v>
      </c>
      <c r="F662" s="202">
        <v>0</v>
      </c>
      <c r="G662" s="202">
        <v>0</v>
      </c>
      <c r="H662" s="202">
        <v>0</v>
      </c>
      <c r="I662" s="202">
        <v>0</v>
      </c>
      <c r="J662" s="202">
        <v>0</v>
      </c>
      <c r="K662" s="202">
        <v>0</v>
      </c>
      <c r="L662" s="202">
        <v>0</v>
      </c>
    </row>
    <row r="663" spans="1:12" x14ac:dyDescent="0.25">
      <c r="A663" s="117"/>
      <c r="B663" s="142" t="s">
        <v>187</v>
      </c>
      <c r="C663" s="69" t="s">
        <v>10</v>
      </c>
      <c r="D663" s="197">
        <f t="shared" ref="D663" si="384">ROUND(SUM(E663:L663),3)</f>
        <v>0</v>
      </c>
      <c r="E663" s="203">
        <v>0</v>
      </c>
      <c r="F663" s="203">
        <v>0</v>
      </c>
      <c r="G663" s="203">
        <v>0</v>
      </c>
      <c r="H663" s="203">
        <v>0</v>
      </c>
      <c r="I663" s="203">
        <v>0</v>
      </c>
      <c r="J663" s="203">
        <v>0</v>
      </c>
      <c r="K663" s="203">
        <v>0</v>
      </c>
      <c r="L663" s="203">
        <v>0</v>
      </c>
    </row>
    <row r="664" spans="1:12" x14ac:dyDescent="0.25">
      <c r="A664" s="118"/>
      <c r="B664" s="142"/>
      <c r="C664" s="69" t="s">
        <v>61</v>
      </c>
      <c r="D664" s="202">
        <f t="shared" ref="D664" si="385">ROUND(AVERAGE(E664:L664),2)</f>
        <v>0</v>
      </c>
      <c r="E664" s="202">
        <v>0</v>
      </c>
      <c r="F664" s="202">
        <v>0</v>
      </c>
      <c r="G664" s="202">
        <v>0</v>
      </c>
      <c r="H664" s="202">
        <v>0</v>
      </c>
      <c r="I664" s="202">
        <v>0</v>
      </c>
      <c r="J664" s="202">
        <v>0</v>
      </c>
      <c r="K664" s="202">
        <v>0</v>
      </c>
      <c r="L664" s="202">
        <v>0</v>
      </c>
    </row>
    <row r="665" spans="1:12" ht="31.5" customHeight="1" x14ac:dyDescent="0.25">
      <c r="A665" s="30" t="s">
        <v>8</v>
      </c>
      <c r="B665" s="119" t="s">
        <v>539</v>
      </c>
      <c r="C665" s="120"/>
      <c r="D665" s="33"/>
      <c r="E665" s="33"/>
      <c r="F665" s="34"/>
      <c r="G665" s="34"/>
      <c r="H665" s="34"/>
      <c r="I665" s="34"/>
      <c r="J665" s="34"/>
      <c r="K665" s="34"/>
      <c r="L665" s="34"/>
    </row>
    <row r="666" spans="1:12" x14ac:dyDescent="0.25">
      <c r="A666" s="100" t="s">
        <v>64</v>
      </c>
      <c r="B666" s="114" t="s">
        <v>540</v>
      </c>
      <c r="C666" s="126"/>
      <c r="D666" s="33"/>
      <c r="E666" s="33"/>
      <c r="F666" s="34"/>
      <c r="G666" s="34"/>
      <c r="H666" s="34"/>
      <c r="I666" s="34"/>
      <c r="J666" s="34"/>
      <c r="K666" s="34"/>
      <c r="L666" s="34"/>
    </row>
    <row r="667" spans="1:12" x14ac:dyDescent="0.25">
      <c r="A667" s="101"/>
      <c r="B667" s="37" t="s">
        <v>222</v>
      </c>
      <c r="C667" s="66" t="s">
        <v>258</v>
      </c>
      <c r="D667" s="197">
        <f t="shared" ref="D667:D671" si="386">ROUND(SUM(E667:L667),3)</f>
        <v>0</v>
      </c>
      <c r="E667" s="203">
        <v>0</v>
      </c>
      <c r="F667" s="203">
        <v>0</v>
      </c>
      <c r="G667" s="203">
        <v>0</v>
      </c>
      <c r="H667" s="203">
        <v>0</v>
      </c>
      <c r="I667" s="203">
        <v>0</v>
      </c>
      <c r="J667" s="203">
        <v>0</v>
      </c>
      <c r="K667" s="203">
        <v>0</v>
      </c>
      <c r="L667" s="203">
        <v>0</v>
      </c>
    </row>
    <row r="668" spans="1:12" x14ac:dyDescent="0.25">
      <c r="A668" s="101"/>
      <c r="B668" s="37" t="s">
        <v>189</v>
      </c>
      <c r="C668" s="66" t="s">
        <v>258</v>
      </c>
      <c r="D668" s="197">
        <f t="shared" si="386"/>
        <v>0</v>
      </c>
      <c r="E668" s="203">
        <v>0</v>
      </c>
      <c r="F668" s="203">
        <v>0</v>
      </c>
      <c r="G668" s="203">
        <v>0</v>
      </c>
      <c r="H668" s="203">
        <v>0</v>
      </c>
      <c r="I668" s="203">
        <v>0</v>
      </c>
      <c r="J668" s="203">
        <v>0</v>
      </c>
      <c r="K668" s="203">
        <v>0</v>
      </c>
      <c r="L668" s="203">
        <v>0</v>
      </c>
    </row>
    <row r="669" spans="1:12" x14ac:dyDescent="0.25">
      <c r="A669" s="101"/>
      <c r="B669" s="37" t="s">
        <v>269</v>
      </c>
      <c r="C669" s="66" t="s">
        <v>188</v>
      </c>
      <c r="D669" s="197">
        <f t="shared" si="386"/>
        <v>0</v>
      </c>
      <c r="E669" s="203">
        <v>0</v>
      </c>
      <c r="F669" s="203">
        <v>0</v>
      </c>
      <c r="G669" s="203">
        <v>0</v>
      </c>
      <c r="H669" s="203">
        <v>0</v>
      </c>
      <c r="I669" s="203">
        <v>0</v>
      </c>
      <c r="J669" s="203">
        <v>0</v>
      </c>
      <c r="K669" s="203">
        <v>0</v>
      </c>
      <c r="L669" s="203">
        <v>0</v>
      </c>
    </row>
    <row r="670" spans="1:12" x14ac:dyDescent="0.25">
      <c r="A670" s="101"/>
      <c r="B670" s="37" t="s">
        <v>223</v>
      </c>
      <c r="C670" s="66" t="s">
        <v>188</v>
      </c>
      <c r="D670" s="197">
        <f t="shared" si="386"/>
        <v>0</v>
      </c>
      <c r="E670" s="203">
        <v>0</v>
      </c>
      <c r="F670" s="203">
        <v>0</v>
      </c>
      <c r="G670" s="203">
        <v>0</v>
      </c>
      <c r="H670" s="203">
        <v>0</v>
      </c>
      <c r="I670" s="203">
        <v>0</v>
      </c>
      <c r="J670" s="203">
        <v>0</v>
      </c>
      <c r="K670" s="203">
        <v>0</v>
      </c>
      <c r="L670" s="203">
        <v>0</v>
      </c>
    </row>
    <row r="671" spans="1:12" x14ac:dyDescent="0.25">
      <c r="A671" s="102"/>
      <c r="B671" s="37" t="s">
        <v>224</v>
      </c>
      <c r="C671" s="66" t="s">
        <v>188</v>
      </c>
      <c r="D671" s="197">
        <f t="shared" si="386"/>
        <v>0</v>
      </c>
      <c r="E671" s="203">
        <v>0</v>
      </c>
      <c r="F671" s="203">
        <v>0</v>
      </c>
      <c r="G671" s="203">
        <v>0</v>
      </c>
      <c r="H671" s="203">
        <v>0</v>
      </c>
      <c r="I671" s="203">
        <v>0</v>
      </c>
      <c r="J671" s="203">
        <v>0</v>
      </c>
      <c r="K671" s="203">
        <v>0</v>
      </c>
      <c r="L671" s="203">
        <v>0</v>
      </c>
    </row>
    <row r="672" spans="1:12" x14ac:dyDescent="0.25">
      <c r="A672" s="100" t="s">
        <v>67</v>
      </c>
      <c r="B672" s="114" t="s">
        <v>541</v>
      </c>
      <c r="C672" s="126" t="s">
        <v>188</v>
      </c>
      <c r="D672" s="33"/>
      <c r="E672" s="33"/>
      <c r="F672" s="34"/>
      <c r="G672" s="34"/>
      <c r="H672" s="34"/>
      <c r="I672" s="34"/>
      <c r="J672" s="34"/>
      <c r="K672" s="34"/>
      <c r="L672" s="34"/>
    </row>
    <row r="673" spans="1:12" x14ac:dyDescent="0.25">
      <c r="A673" s="101"/>
      <c r="B673" s="37" t="s">
        <v>222</v>
      </c>
      <c r="C673" s="66" t="s">
        <v>258</v>
      </c>
      <c r="D673" s="197">
        <f t="shared" ref="D673:D677" si="387">ROUND(SUM(E673:L673),3)</f>
        <v>0</v>
      </c>
      <c r="E673" s="203">
        <v>0</v>
      </c>
      <c r="F673" s="203">
        <v>0</v>
      </c>
      <c r="G673" s="203">
        <v>0</v>
      </c>
      <c r="H673" s="203">
        <v>0</v>
      </c>
      <c r="I673" s="203">
        <v>0</v>
      </c>
      <c r="J673" s="203">
        <v>0</v>
      </c>
      <c r="K673" s="203">
        <v>0</v>
      </c>
      <c r="L673" s="203">
        <v>0</v>
      </c>
    </row>
    <row r="674" spans="1:12" x14ac:dyDescent="0.25">
      <c r="A674" s="101"/>
      <c r="B674" s="37" t="s">
        <v>189</v>
      </c>
      <c r="C674" s="66" t="s">
        <v>258</v>
      </c>
      <c r="D674" s="197">
        <f t="shared" si="387"/>
        <v>0</v>
      </c>
      <c r="E674" s="203">
        <v>0</v>
      </c>
      <c r="F674" s="203">
        <v>0</v>
      </c>
      <c r="G674" s="203">
        <v>0</v>
      </c>
      <c r="H674" s="203">
        <v>0</v>
      </c>
      <c r="I674" s="203">
        <v>0</v>
      </c>
      <c r="J674" s="203">
        <v>0</v>
      </c>
      <c r="K674" s="203">
        <v>0</v>
      </c>
      <c r="L674" s="203">
        <v>0</v>
      </c>
    </row>
    <row r="675" spans="1:12" x14ac:dyDescent="0.25">
      <c r="A675" s="101"/>
      <c r="B675" s="37" t="s">
        <v>269</v>
      </c>
      <c r="C675" s="66" t="s">
        <v>188</v>
      </c>
      <c r="D675" s="197">
        <f t="shared" si="387"/>
        <v>0</v>
      </c>
      <c r="E675" s="203">
        <v>0</v>
      </c>
      <c r="F675" s="203">
        <v>0</v>
      </c>
      <c r="G675" s="203">
        <v>0</v>
      </c>
      <c r="H675" s="203">
        <v>0</v>
      </c>
      <c r="I675" s="203">
        <v>0</v>
      </c>
      <c r="J675" s="203">
        <v>0</v>
      </c>
      <c r="K675" s="203">
        <v>0</v>
      </c>
      <c r="L675" s="203">
        <v>0</v>
      </c>
    </row>
    <row r="676" spans="1:12" x14ac:dyDescent="0.25">
      <c r="A676" s="101"/>
      <c r="B676" s="37" t="s">
        <v>223</v>
      </c>
      <c r="C676" s="66" t="s">
        <v>188</v>
      </c>
      <c r="D676" s="197">
        <f t="shared" si="387"/>
        <v>0</v>
      </c>
      <c r="E676" s="203">
        <v>0</v>
      </c>
      <c r="F676" s="203">
        <v>0</v>
      </c>
      <c r="G676" s="203">
        <v>0</v>
      </c>
      <c r="H676" s="203">
        <v>0</v>
      </c>
      <c r="I676" s="203">
        <v>0</v>
      </c>
      <c r="J676" s="203">
        <v>0</v>
      </c>
      <c r="K676" s="203">
        <v>0</v>
      </c>
      <c r="L676" s="203">
        <v>0</v>
      </c>
    </row>
    <row r="677" spans="1:12" x14ac:dyDescent="0.25">
      <c r="A677" s="102"/>
      <c r="B677" s="37" t="s">
        <v>224</v>
      </c>
      <c r="C677" s="66" t="s">
        <v>188</v>
      </c>
      <c r="D677" s="197">
        <f t="shared" si="387"/>
        <v>0</v>
      </c>
      <c r="E677" s="203">
        <v>0</v>
      </c>
      <c r="F677" s="203">
        <v>0</v>
      </c>
      <c r="G677" s="203">
        <v>0</v>
      </c>
      <c r="H677" s="203">
        <v>0</v>
      </c>
      <c r="I677" s="203">
        <v>0</v>
      </c>
      <c r="J677" s="203">
        <v>0</v>
      </c>
      <c r="K677" s="203">
        <v>0</v>
      </c>
      <c r="L677" s="203">
        <v>0</v>
      </c>
    </row>
    <row r="678" spans="1:12" x14ac:dyDescent="0.25">
      <c r="A678" s="100" t="s">
        <v>69</v>
      </c>
      <c r="B678" s="114" t="s">
        <v>542</v>
      </c>
      <c r="C678" s="126" t="s">
        <v>188</v>
      </c>
      <c r="D678" s="33"/>
      <c r="E678" s="33"/>
      <c r="F678" s="34"/>
      <c r="G678" s="34"/>
      <c r="H678" s="34"/>
      <c r="I678" s="34"/>
      <c r="J678" s="34"/>
      <c r="K678" s="34"/>
      <c r="L678" s="34"/>
    </row>
    <row r="679" spans="1:12" x14ac:dyDescent="0.25">
      <c r="A679" s="101"/>
      <c r="B679" s="37" t="s">
        <v>222</v>
      </c>
      <c r="C679" s="66" t="s">
        <v>188</v>
      </c>
      <c r="D679" s="197">
        <f t="shared" ref="D679:D683" si="388">ROUND(SUM(E679:L679),3)</f>
        <v>0</v>
      </c>
      <c r="E679" s="203">
        <v>0</v>
      </c>
      <c r="F679" s="203">
        <v>0</v>
      </c>
      <c r="G679" s="203">
        <v>0</v>
      </c>
      <c r="H679" s="203">
        <v>0</v>
      </c>
      <c r="I679" s="203">
        <v>0</v>
      </c>
      <c r="J679" s="203">
        <v>0</v>
      </c>
      <c r="K679" s="203">
        <v>0</v>
      </c>
      <c r="L679" s="203">
        <v>0</v>
      </c>
    </row>
    <row r="680" spans="1:12" x14ac:dyDescent="0.25">
      <c r="A680" s="101"/>
      <c r="B680" s="37" t="s">
        <v>189</v>
      </c>
      <c r="C680" s="66" t="s">
        <v>188</v>
      </c>
      <c r="D680" s="197">
        <f t="shared" si="388"/>
        <v>0</v>
      </c>
      <c r="E680" s="203">
        <v>0</v>
      </c>
      <c r="F680" s="203">
        <v>0</v>
      </c>
      <c r="G680" s="203">
        <v>0</v>
      </c>
      <c r="H680" s="203">
        <v>0</v>
      </c>
      <c r="I680" s="203">
        <v>0</v>
      </c>
      <c r="J680" s="203">
        <v>0</v>
      </c>
      <c r="K680" s="203">
        <v>0</v>
      </c>
      <c r="L680" s="203">
        <v>0</v>
      </c>
    </row>
    <row r="681" spans="1:12" x14ac:dyDescent="0.25">
      <c r="A681" s="101"/>
      <c r="B681" s="37" t="s">
        <v>269</v>
      </c>
      <c r="C681" s="66" t="s">
        <v>188</v>
      </c>
      <c r="D681" s="197">
        <f t="shared" si="388"/>
        <v>0</v>
      </c>
      <c r="E681" s="203">
        <v>0</v>
      </c>
      <c r="F681" s="203">
        <v>0</v>
      </c>
      <c r="G681" s="203">
        <v>0</v>
      </c>
      <c r="H681" s="203">
        <v>0</v>
      </c>
      <c r="I681" s="203">
        <v>0</v>
      </c>
      <c r="J681" s="203">
        <v>0</v>
      </c>
      <c r="K681" s="203">
        <v>0</v>
      </c>
      <c r="L681" s="203">
        <v>0</v>
      </c>
    </row>
    <row r="682" spans="1:12" x14ac:dyDescent="0.25">
      <c r="A682" s="101"/>
      <c r="B682" s="37" t="s">
        <v>223</v>
      </c>
      <c r="C682" s="66" t="s">
        <v>188</v>
      </c>
      <c r="D682" s="197">
        <f t="shared" si="388"/>
        <v>0</v>
      </c>
      <c r="E682" s="203">
        <v>0</v>
      </c>
      <c r="F682" s="203">
        <v>0</v>
      </c>
      <c r="G682" s="203">
        <v>0</v>
      </c>
      <c r="H682" s="203">
        <v>0</v>
      </c>
      <c r="I682" s="203">
        <v>0</v>
      </c>
      <c r="J682" s="203">
        <v>0</v>
      </c>
      <c r="K682" s="203">
        <v>0</v>
      </c>
      <c r="L682" s="203">
        <v>0</v>
      </c>
    </row>
    <row r="683" spans="1:12" x14ac:dyDescent="0.25">
      <c r="A683" s="102"/>
      <c r="B683" s="37" t="s">
        <v>224</v>
      </c>
      <c r="C683" s="66" t="s">
        <v>188</v>
      </c>
      <c r="D683" s="197">
        <f t="shared" si="388"/>
        <v>0</v>
      </c>
      <c r="E683" s="203">
        <v>0</v>
      </c>
      <c r="F683" s="203">
        <v>0</v>
      </c>
      <c r="G683" s="203">
        <v>0</v>
      </c>
      <c r="H683" s="203">
        <v>0</v>
      </c>
      <c r="I683" s="203">
        <v>0</v>
      </c>
      <c r="J683" s="203">
        <v>0</v>
      </c>
      <c r="K683" s="203">
        <v>0</v>
      </c>
      <c r="L683" s="203">
        <v>0</v>
      </c>
    </row>
    <row r="684" spans="1:12" x14ac:dyDescent="0.25">
      <c r="A684" s="100" t="s">
        <v>128</v>
      </c>
      <c r="B684" s="114" t="s">
        <v>543</v>
      </c>
      <c r="C684" s="126" t="s">
        <v>188</v>
      </c>
      <c r="D684" s="33"/>
      <c r="E684" s="33"/>
      <c r="F684" s="34"/>
      <c r="G684" s="34"/>
      <c r="H684" s="34"/>
      <c r="I684" s="34"/>
      <c r="J684" s="34"/>
      <c r="K684" s="34"/>
      <c r="L684" s="34"/>
    </row>
    <row r="685" spans="1:12" x14ac:dyDescent="0.25">
      <c r="A685" s="101"/>
      <c r="B685" s="37" t="s">
        <v>222</v>
      </c>
      <c r="C685" s="66" t="s">
        <v>258</v>
      </c>
      <c r="D685" s="197">
        <f t="shared" ref="D685:D689" si="389">ROUND(SUM(E685:L685),3)</f>
        <v>0</v>
      </c>
      <c r="E685" s="203">
        <v>0</v>
      </c>
      <c r="F685" s="203">
        <v>0</v>
      </c>
      <c r="G685" s="203">
        <v>0</v>
      </c>
      <c r="H685" s="203">
        <v>0</v>
      </c>
      <c r="I685" s="203">
        <v>0</v>
      </c>
      <c r="J685" s="203">
        <v>0</v>
      </c>
      <c r="K685" s="203">
        <v>0</v>
      </c>
      <c r="L685" s="203">
        <v>0</v>
      </c>
    </row>
    <row r="686" spans="1:12" x14ac:dyDescent="0.25">
      <c r="A686" s="101"/>
      <c r="B686" s="37" t="s">
        <v>189</v>
      </c>
      <c r="C686" s="66" t="s">
        <v>258</v>
      </c>
      <c r="D686" s="197">
        <f t="shared" si="389"/>
        <v>0</v>
      </c>
      <c r="E686" s="203">
        <v>0</v>
      </c>
      <c r="F686" s="203">
        <v>0</v>
      </c>
      <c r="G686" s="203">
        <v>0</v>
      </c>
      <c r="H686" s="203">
        <v>0</v>
      </c>
      <c r="I686" s="203">
        <v>0</v>
      </c>
      <c r="J686" s="203">
        <v>0</v>
      </c>
      <c r="K686" s="203">
        <v>0</v>
      </c>
      <c r="L686" s="203">
        <v>0</v>
      </c>
    </row>
    <row r="687" spans="1:12" x14ac:dyDescent="0.25">
      <c r="A687" s="101"/>
      <c r="B687" s="37" t="s">
        <v>269</v>
      </c>
      <c r="C687" s="66" t="s">
        <v>188</v>
      </c>
      <c r="D687" s="197">
        <f t="shared" si="389"/>
        <v>0</v>
      </c>
      <c r="E687" s="203">
        <v>0</v>
      </c>
      <c r="F687" s="203">
        <v>0</v>
      </c>
      <c r="G687" s="203">
        <v>0</v>
      </c>
      <c r="H687" s="203">
        <v>0</v>
      </c>
      <c r="I687" s="203">
        <v>0</v>
      </c>
      <c r="J687" s="203">
        <v>0</v>
      </c>
      <c r="K687" s="203">
        <v>0</v>
      </c>
      <c r="L687" s="203">
        <v>0</v>
      </c>
    </row>
    <row r="688" spans="1:12" x14ac:dyDescent="0.25">
      <c r="A688" s="101"/>
      <c r="B688" s="37" t="s">
        <v>223</v>
      </c>
      <c r="C688" s="66" t="s">
        <v>188</v>
      </c>
      <c r="D688" s="197">
        <f t="shared" si="389"/>
        <v>0</v>
      </c>
      <c r="E688" s="203">
        <v>0</v>
      </c>
      <c r="F688" s="203">
        <v>0</v>
      </c>
      <c r="G688" s="203">
        <v>0</v>
      </c>
      <c r="H688" s="203">
        <v>0</v>
      </c>
      <c r="I688" s="203">
        <v>0</v>
      </c>
      <c r="J688" s="203">
        <v>0</v>
      </c>
      <c r="K688" s="203">
        <v>0</v>
      </c>
      <c r="L688" s="203">
        <v>0</v>
      </c>
    </row>
    <row r="689" spans="1:12" x14ac:dyDescent="0.25">
      <c r="A689" s="102"/>
      <c r="B689" s="37" t="s">
        <v>224</v>
      </c>
      <c r="C689" s="66" t="s">
        <v>188</v>
      </c>
      <c r="D689" s="197">
        <f t="shared" si="389"/>
        <v>0</v>
      </c>
      <c r="E689" s="203">
        <v>0</v>
      </c>
      <c r="F689" s="203">
        <v>0</v>
      </c>
      <c r="G689" s="203">
        <v>0</v>
      </c>
      <c r="H689" s="203">
        <v>0</v>
      </c>
      <c r="I689" s="203">
        <v>0</v>
      </c>
      <c r="J689" s="203">
        <v>0</v>
      </c>
      <c r="K689" s="203">
        <v>0</v>
      </c>
      <c r="L689" s="203">
        <v>0</v>
      </c>
    </row>
    <row r="690" spans="1:12" x14ac:dyDescent="0.25">
      <c r="A690" s="130" t="s">
        <v>190</v>
      </c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</row>
    <row r="691" spans="1:12" x14ac:dyDescent="0.25">
      <c r="A691" s="45">
        <v>1</v>
      </c>
      <c r="B691" s="119" t="s">
        <v>280</v>
      </c>
      <c r="C691" s="120"/>
      <c r="D691" s="33"/>
      <c r="E691" s="33"/>
      <c r="F691" s="34"/>
      <c r="G691" s="34"/>
      <c r="H691" s="34"/>
      <c r="I691" s="34"/>
      <c r="J691" s="34"/>
      <c r="K691" s="34"/>
      <c r="L691" s="34"/>
    </row>
    <row r="692" spans="1:12" ht="45.75" customHeight="1" x14ac:dyDescent="0.25">
      <c r="A692" s="100" t="s">
        <v>119</v>
      </c>
      <c r="B692" s="114" t="s">
        <v>384</v>
      </c>
      <c r="C692" s="126"/>
      <c r="D692" s="33"/>
      <c r="E692" s="210" t="s">
        <v>332</v>
      </c>
      <c r="F692" s="34"/>
      <c r="G692" s="34"/>
      <c r="H692" s="34"/>
      <c r="I692" s="34"/>
      <c r="J692" s="34"/>
      <c r="K692" s="34"/>
      <c r="L692" s="34"/>
    </row>
    <row r="693" spans="1:12" x14ac:dyDescent="0.25">
      <c r="A693" s="101"/>
      <c r="B693" s="37" t="s">
        <v>192</v>
      </c>
      <c r="C693" s="90" t="s">
        <v>12</v>
      </c>
      <c r="D693" s="196">
        <f t="shared" ref="D693" si="390">ROUND(SUM(E693:L693),)</f>
        <v>0</v>
      </c>
      <c r="E693" s="210" t="s">
        <v>332</v>
      </c>
      <c r="F693" s="208">
        <v>0</v>
      </c>
      <c r="G693" s="208">
        <v>0</v>
      </c>
      <c r="H693" s="208">
        <v>0</v>
      </c>
      <c r="I693" s="208">
        <v>0</v>
      </c>
      <c r="J693" s="208">
        <v>0</v>
      </c>
      <c r="K693" s="208">
        <v>0</v>
      </c>
      <c r="L693" s="208">
        <v>0</v>
      </c>
    </row>
    <row r="694" spans="1:12" x14ac:dyDescent="0.25">
      <c r="A694" s="101"/>
      <c r="B694" s="37" t="s">
        <v>279</v>
      </c>
      <c r="C694" s="90" t="s">
        <v>10</v>
      </c>
      <c r="D694" s="197">
        <f t="shared" ref="D694" si="391">ROUND(SUM(E694:L694),3)</f>
        <v>0</v>
      </c>
      <c r="E694" s="210" t="s">
        <v>332</v>
      </c>
      <c r="F694" s="203">
        <v>0</v>
      </c>
      <c r="G694" s="203">
        <v>0</v>
      </c>
      <c r="H694" s="203">
        <v>0</v>
      </c>
      <c r="I694" s="203">
        <v>0</v>
      </c>
      <c r="J694" s="203">
        <v>0</v>
      </c>
      <c r="K694" s="203">
        <v>0</v>
      </c>
      <c r="L694" s="203">
        <v>0</v>
      </c>
    </row>
    <row r="695" spans="1:12" x14ac:dyDescent="0.25">
      <c r="A695" s="101"/>
      <c r="B695" s="37" t="s">
        <v>552</v>
      </c>
      <c r="C695" s="90" t="s">
        <v>12</v>
      </c>
      <c r="D695" s="196">
        <f t="shared" ref="D695:D699" si="392">ROUND(SUM(E695:L695),)</f>
        <v>0</v>
      </c>
      <c r="E695" s="210" t="s">
        <v>332</v>
      </c>
      <c r="F695" s="208">
        <f>SUM(F696:F699)</f>
        <v>0</v>
      </c>
      <c r="G695" s="208">
        <f t="shared" ref="G695:L695" si="393">SUM(G696:G699)</f>
        <v>0</v>
      </c>
      <c r="H695" s="208">
        <f t="shared" si="393"/>
        <v>0</v>
      </c>
      <c r="I695" s="208">
        <f t="shared" si="393"/>
        <v>0</v>
      </c>
      <c r="J695" s="208">
        <f t="shared" si="393"/>
        <v>0</v>
      </c>
      <c r="K695" s="208">
        <f t="shared" si="393"/>
        <v>0</v>
      </c>
      <c r="L695" s="208">
        <f t="shared" si="393"/>
        <v>0</v>
      </c>
    </row>
    <row r="696" spans="1:12" x14ac:dyDescent="0.25">
      <c r="A696" s="101"/>
      <c r="B696" s="40" t="s">
        <v>440</v>
      </c>
      <c r="C696" s="90" t="s">
        <v>12</v>
      </c>
      <c r="D696" s="196">
        <f t="shared" si="392"/>
        <v>0</v>
      </c>
      <c r="E696" s="210" t="s">
        <v>332</v>
      </c>
      <c r="F696" s="208">
        <v>0</v>
      </c>
      <c r="G696" s="208">
        <v>0</v>
      </c>
      <c r="H696" s="208">
        <v>0</v>
      </c>
      <c r="I696" s="208">
        <v>0</v>
      </c>
      <c r="J696" s="208">
        <v>0</v>
      </c>
      <c r="K696" s="208">
        <v>0</v>
      </c>
      <c r="L696" s="208">
        <v>0</v>
      </c>
    </row>
    <row r="697" spans="1:12" x14ac:dyDescent="0.25">
      <c r="A697" s="101"/>
      <c r="B697" s="40" t="s">
        <v>327</v>
      </c>
      <c r="C697" s="90" t="s">
        <v>12</v>
      </c>
      <c r="D697" s="196">
        <f t="shared" si="392"/>
        <v>0</v>
      </c>
      <c r="E697" s="210" t="s">
        <v>332</v>
      </c>
      <c r="F697" s="208">
        <v>0</v>
      </c>
      <c r="G697" s="208">
        <v>0</v>
      </c>
      <c r="H697" s="208">
        <v>0</v>
      </c>
      <c r="I697" s="208">
        <v>0</v>
      </c>
      <c r="J697" s="208">
        <v>0</v>
      </c>
      <c r="K697" s="208">
        <v>0</v>
      </c>
      <c r="L697" s="208">
        <v>0</v>
      </c>
    </row>
    <row r="698" spans="1:12" x14ac:dyDescent="0.25">
      <c r="A698" s="101"/>
      <c r="B698" s="40" t="s">
        <v>328</v>
      </c>
      <c r="C698" s="90" t="s">
        <v>12</v>
      </c>
      <c r="D698" s="196">
        <f t="shared" si="392"/>
        <v>0</v>
      </c>
      <c r="E698" s="210" t="s">
        <v>332</v>
      </c>
      <c r="F698" s="208">
        <v>0</v>
      </c>
      <c r="G698" s="208">
        <v>0</v>
      </c>
      <c r="H698" s="208">
        <v>0</v>
      </c>
      <c r="I698" s="208">
        <v>0</v>
      </c>
      <c r="J698" s="208">
        <v>0</v>
      </c>
      <c r="K698" s="208">
        <v>0</v>
      </c>
      <c r="L698" s="208">
        <v>0</v>
      </c>
    </row>
    <row r="699" spans="1:12" x14ac:dyDescent="0.25">
      <c r="A699" s="101"/>
      <c r="B699" s="40" t="s">
        <v>283</v>
      </c>
      <c r="C699" s="90" t="s">
        <v>12</v>
      </c>
      <c r="D699" s="196">
        <f t="shared" si="392"/>
        <v>0</v>
      </c>
      <c r="E699" s="210" t="s">
        <v>332</v>
      </c>
      <c r="F699" s="208">
        <v>0</v>
      </c>
      <c r="G699" s="208">
        <v>0</v>
      </c>
      <c r="H699" s="208">
        <v>0</v>
      </c>
      <c r="I699" s="208">
        <v>0</v>
      </c>
      <c r="J699" s="208">
        <v>0</v>
      </c>
      <c r="K699" s="208">
        <v>0</v>
      </c>
      <c r="L699" s="208">
        <v>0</v>
      </c>
    </row>
    <row r="700" spans="1:12" x14ac:dyDescent="0.25">
      <c r="A700" s="79"/>
      <c r="B700" s="40" t="s">
        <v>553</v>
      </c>
      <c r="C700" s="91" t="s">
        <v>61</v>
      </c>
      <c r="D700" s="202">
        <f>ROUND(AVERAGE(F700:L700),2)</f>
        <v>0</v>
      </c>
      <c r="E700" s="210" t="s">
        <v>332</v>
      </c>
      <c r="F700" s="202">
        <v>0</v>
      </c>
      <c r="G700" s="202">
        <v>0</v>
      </c>
      <c r="H700" s="202">
        <v>0</v>
      </c>
      <c r="I700" s="202">
        <v>0</v>
      </c>
      <c r="J700" s="202">
        <v>0</v>
      </c>
      <c r="K700" s="202">
        <v>0</v>
      </c>
      <c r="L700" s="202">
        <v>0</v>
      </c>
    </row>
    <row r="701" spans="1:12" x14ac:dyDescent="0.25">
      <c r="A701" s="100" t="s">
        <v>122</v>
      </c>
      <c r="B701" s="114" t="s">
        <v>191</v>
      </c>
      <c r="C701" s="126"/>
      <c r="D701" s="33"/>
      <c r="E701" s="33"/>
      <c r="F701" s="34"/>
      <c r="G701" s="34"/>
      <c r="H701" s="34"/>
      <c r="I701" s="34"/>
      <c r="J701" s="34"/>
      <c r="K701" s="34"/>
      <c r="L701" s="34"/>
    </row>
    <row r="702" spans="1:12" x14ac:dyDescent="0.25">
      <c r="A702" s="101"/>
      <c r="B702" s="37" t="s">
        <v>192</v>
      </c>
      <c r="C702" s="90" t="s">
        <v>12</v>
      </c>
      <c r="D702" s="196">
        <f t="shared" ref="D702" si="394">ROUND(SUM(E702:L702),)</f>
        <v>0</v>
      </c>
      <c r="E702" s="208">
        <v>0</v>
      </c>
      <c r="F702" s="208">
        <v>0</v>
      </c>
      <c r="G702" s="208">
        <v>0</v>
      </c>
      <c r="H702" s="208">
        <v>0</v>
      </c>
      <c r="I702" s="208">
        <v>0</v>
      </c>
      <c r="J702" s="208">
        <v>0</v>
      </c>
      <c r="K702" s="208">
        <v>0</v>
      </c>
      <c r="L702" s="208">
        <v>0</v>
      </c>
    </row>
    <row r="703" spans="1:12" x14ac:dyDescent="0.25">
      <c r="A703" s="101"/>
      <c r="B703" s="37" t="s">
        <v>279</v>
      </c>
      <c r="C703" s="90" t="s">
        <v>10</v>
      </c>
      <c r="D703" s="197">
        <f t="shared" ref="D703" si="395">ROUND(SUM(E703:L703),3)</f>
        <v>0</v>
      </c>
      <c r="E703" s="203">
        <v>0</v>
      </c>
      <c r="F703" s="203">
        <v>0</v>
      </c>
      <c r="G703" s="203">
        <v>0</v>
      </c>
      <c r="H703" s="203">
        <v>0</v>
      </c>
      <c r="I703" s="203">
        <v>0</v>
      </c>
      <c r="J703" s="203">
        <v>0</v>
      </c>
      <c r="K703" s="203">
        <v>0</v>
      </c>
      <c r="L703" s="203">
        <v>0</v>
      </c>
    </row>
    <row r="704" spans="1:12" x14ac:dyDescent="0.25">
      <c r="A704" s="101"/>
      <c r="B704" s="37" t="s">
        <v>552</v>
      </c>
      <c r="C704" s="90" t="s">
        <v>12</v>
      </c>
      <c r="D704" s="196">
        <f t="shared" ref="D704:D708" si="396">ROUND(SUM(E704:L704),)</f>
        <v>0</v>
      </c>
      <c r="E704" s="208">
        <f>SUM(E705:E708)</f>
        <v>0</v>
      </c>
      <c r="F704" s="208">
        <f>SUM(F705:F708)</f>
        <v>0</v>
      </c>
      <c r="G704" s="208">
        <f t="shared" ref="G704" si="397">SUM(G705:G708)</f>
        <v>0</v>
      </c>
      <c r="H704" s="208">
        <f t="shared" ref="H704" si="398">SUM(H705:H708)</f>
        <v>0</v>
      </c>
      <c r="I704" s="208">
        <f t="shared" ref="I704" si="399">SUM(I705:I708)</f>
        <v>0</v>
      </c>
      <c r="J704" s="208">
        <f t="shared" ref="J704" si="400">SUM(J705:J708)</f>
        <v>0</v>
      </c>
      <c r="K704" s="208">
        <f t="shared" ref="K704" si="401">SUM(K705:K708)</f>
        <v>0</v>
      </c>
      <c r="L704" s="208">
        <f t="shared" ref="L704" si="402">SUM(L705:L708)</f>
        <v>0</v>
      </c>
    </row>
    <row r="705" spans="1:12" x14ac:dyDescent="0.25">
      <c r="A705" s="101"/>
      <c r="B705" s="40" t="s">
        <v>440</v>
      </c>
      <c r="C705" s="90" t="s">
        <v>12</v>
      </c>
      <c r="D705" s="196">
        <f t="shared" si="396"/>
        <v>0</v>
      </c>
      <c r="E705" s="208">
        <v>0</v>
      </c>
      <c r="F705" s="208">
        <v>0</v>
      </c>
      <c r="G705" s="208">
        <v>0</v>
      </c>
      <c r="H705" s="208">
        <v>0</v>
      </c>
      <c r="I705" s="208">
        <v>0</v>
      </c>
      <c r="J705" s="208">
        <v>0</v>
      </c>
      <c r="K705" s="208">
        <v>0</v>
      </c>
      <c r="L705" s="208">
        <v>0</v>
      </c>
    </row>
    <row r="706" spans="1:12" x14ac:dyDescent="0.25">
      <c r="A706" s="101"/>
      <c r="B706" s="40" t="s">
        <v>327</v>
      </c>
      <c r="C706" s="90" t="s">
        <v>12</v>
      </c>
      <c r="D706" s="196">
        <f t="shared" si="396"/>
        <v>0</v>
      </c>
      <c r="E706" s="208">
        <v>0</v>
      </c>
      <c r="F706" s="208">
        <v>0</v>
      </c>
      <c r="G706" s="208">
        <v>0</v>
      </c>
      <c r="H706" s="208">
        <v>0</v>
      </c>
      <c r="I706" s="208">
        <v>0</v>
      </c>
      <c r="J706" s="208">
        <v>0</v>
      </c>
      <c r="K706" s="208">
        <v>0</v>
      </c>
      <c r="L706" s="208">
        <v>0</v>
      </c>
    </row>
    <row r="707" spans="1:12" x14ac:dyDescent="0.25">
      <c r="A707" s="101"/>
      <c r="B707" s="40" t="s">
        <v>328</v>
      </c>
      <c r="C707" s="90" t="s">
        <v>12</v>
      </c>
      <c r="D707" s="196">
        <f t="shared" si="396"/>
        <v>0</v>
      </c>
      <c r="E707" s="208">
        <v>0</v>
      </c>
      <c r="F707" s="208">
        <v>0</v>
      </c>
      <c r="G707" s="208">
        <v>0</v>
      </c>
      <c r="H707" s="208">
        <v>0</v>
      </c>
      <c r="I707" s="208">
        <v>0</v>
      </c>
      <c r="J707" s="208">
        <v>0</v>
      </c>
      <c r="K707" s="208">
        <v>0</v>
      </c>
      <c r="L707" s="208">
        <v>0</v>
      </c>
    </row>
    <row r="708" spans="1:12" x14ac:dyDescent="0.25">
      <c r="A708" s="101"/>
      <c r="B708" s="40" t="s">
        <v>283</v>
      </c>
      <c r="C708" s="90" t="s">
        <v>12</v>
      </c>
      <c r="D708" s="196">
        <f t="shared" si="396"/>
        <v>0</v>
      </c>
      <c r="E708" s="208">
        <v>0</v>
      </c>
      <c r="F708" s="208">
        <v>0</v>
      </c>
      <c r="G708" s="208">
        <v>0</v>
      </c>
      <c r="H708" s="208">
        <v>0</v>
      </c>
      <c r="I708" s="208">
        <v>0</v>
      </c>
      <c r="J708" s="208">
        <v>0</v>
      </c>
      <c r="K708" s="208">
        <v>0</v>
      </c>
      <c r="L708" s="208">
        <v>0</v>
      </c>
    </row>
    <row r="709" spans="1:12" x14ac:dyDescent="0.25">
      <c r="A709" s="79"/>
      <c r="B709" s="40" t="s">
        <v>553</v>
      </c>
      <c r="C709" s="91" t="s">
        <v>61</v>
      </c>
      <c r="D709" s="202">
        <f>ROUND(AVERAGE(E709:L709),2)</f>
        <v>0</v>
      </c>
      <c r="E709" s="202">
        <v>0</v>
      </c>
      <c r="F709" s="202">
        <v>0</v>
      </c>
      <c r="G709" s="202">
        <v>0</v>
      </c>
      <c r="H709" s="202">
        <v>0</v>
      </c>
      <c r="I709" s="202">
        <v>0</v>
      </c>
      <c r="J709" s="202">
        <v>0</v>
      </c>
      <c r="K709" s="202">
        <v>0</v>
      </c>
      <c r="L709" s="202">
        <v>0</v>
      </c>
    </row>
    <row r="710" spans="1:12" ht="30.75" customHeight="1" x14ac:dyDescent="0.25">
      <c r="A710" s="30" t="s">
        <v>8</v>
      </c>
      <c r="B710" s="119" t="s">
        <v>194</v>
      </c>
      <c r="C710" s="145"/>
      <c r="D710" s="33"/>
      <c r="E710" s="33"/>
      <c r="F710" s="34"/>
      <c r="G710" s="34"/>
      <c r="H710" s="34"/>
      <c r="I710" s="34"/>
      <c r="J710" s="34"/>
      <c r="K710" s="34"/>
      <c r="L710" s="34"/>
    </row>
    <row r="711" spans="1:12" ht="46.5" customHeight="1" x14ac:dyDescent="0.25">
      <c r="A711" s="100" t="s">
        <v>64</v>
      </c>
      <c r="B711" s="114" t="s">
        <v>198</v>
      </c>
      <c r="C711" s="115"/>
      <c r="D711" s="33"/>
      <c r="E711" s="33"/>
      <c r="F711" s="34"/>
      <c r="G711" s="34"/>
      <c r="H711" s="34"/>
      <c r="I711" s="34"/>
      <c r="J711" s="34"/>
      <c r="K711" s="34"/>
      <c r="L711" s="34"/>
    </row>
    <row r="712" spans="1:12" x14ac:dyDescent="0.25">
      <c r="A712" s="101"/>
      <c r="B712" s="37" t="s">
        <v>192</v>
      </c>
      <c r="C712" s="67" t="s">
        <v>12</v>
      </c>
      <c r="D712" s="196">
        <f t="shared" ref="D712" si="403">ROUND(SUM(E712:L712),)</f>
        <v>0</v>
      </c>
      <c r="E712" s="208">
        <v>0</v>
      </c>
      <c r="F712" s="208">
        <v>0</v>
      </c>
      <c r="G712" s="208">
        <v>0</v>
      </c>
      <c r="H712" s="208">
        <v>0</v>
      </c>
      <c r="I712" s="208">
        <v>0</v>
      </c>
      <c r="J712" s="208">
        <v>0</v>
      </c>
      <c r="K712" s="208">
        <v>0</v>
      </c>
      <c r="L712" s="208">
        <v>0</v>
      </c>
    </row>
    <row r="713" spans="1:12" x14ac:dyDescent="0.25">
      <c r="A713" s="101"/>
      <c r="B713" s="37" t="s">
        <v>279</v>
      </c>
      <c r="C713" s="67" t="s">
        <v>10</v>
      </c>
      <c r="D713" s="197">
        <f t="shared" ref="D713" si="404">ROUND(SUM(E713:L713),3)</f>
        <v>0</v>
      </c>
      <c r="E713" s="203">
        <v>0</v>
      </c>
      <c r="F713" s="203">
        <v>0</v>
      </c>
      <c r="G713" s="203">
        <v>0</v>
      </c>
      <c r="H713" s="203">
        <v>0</v>
      </c>
      <c r="I713" s="203">
        <v>0</v>
      </c>
      <c r="J713" s="203">
        <v>0</v>
      </c>
      <c r="K713" s="203">
        <v>0</v>
      </c>
      <c r="L713" s="203">
        <v>0</v>
      </c>
    </row>
    <row r="714" spans="1:12" x14ac:dyDescent="0.25">
      <c r="A714" s="101"/>
      <c r="B714" s="37" t="s">
        <v>552</v>
      </c>
      <c r="C714" s="66" t="s">
        <v>12</v>
      </c>
      <c r="D714" s="196">
        <f t="shared" ref="D714:D718" si="405">ROUND(SUM(E714:L714),)</f>
        <v>0</v>
      </c>
      <c r="E714" s="208">
        <f>SUM(E715:E718)</f>
        <v>0</v>
      </c>
      <c r="F714" s="208">
        <f>SUM(F715:F718)</f>
        <v>0</v>
      </c>
      <c r="G714" s="208">
        <f t="shared" ref="G714" si="406">SUM(G715:G718)</f>
        <v>0</v>
      </c>
      <c r="H714" s="208">
        <f t="shared" ref="H714" si="407">SUM(H715:H718)</f>
        <v>0</v>
      </c>
      <c r="I714" s="208">
        <f t="shared" ref="I714" si="408">SUM(I715:I718)</f>
        <v>0</v>
      </c>
      <c r="J714" s="208">
        <f t="shared" ref="J714" si="409">SUM(J715:J718)</f>
        <v>0</v>
      </c>
      <c r="K714" s="208">
        <f t="shared" ref="K714" si="410">SUM(K715:K718)</f>
        <v>0</v>
      </c>
      <c r="L714" s="208">
        <f t="shared" ref="L714" si="411">SUM(L715:L718)</f>
        <v>0</v>
      </c>
    </row>
    <row r="715" spans="1:12" x14ac:dyDescent="0.25">
      <c r="A715" s="101"/>
      <c r="B715" s="40" t="s">
        <v>193</v>
      </c>
      <c r="C715" s="66" t="s">
        <v>12</v>
      </c>
      <c r="D715" s="196">
        <f t="shared" si="405"/>
        <v>0</v>
      </c>
      <c r="E715" s="208">
        <v>0</v>
      </c>
      <c r="F715" s="208">
        <v>0</v>
      </c>
      <c r="G715" s="208">
        <v>0</v>
      </c>
      <c r="H715" s="208">
        <v>0</v>
      </c>
      <c r="I715" s="208">
        <v>0</v>
      </c>
      <c r="J715" s="208">
        <v>0</v>
      </c>
      <c r="K715" s="208">
        <v>0</v>
      </c>
      <c r="L715" s="208">
        <v>0</v>
      </c>
    </row>
    <row r="716" spans="1:12" x14ac:dyDescent="0.25">
      <c r="A716" s="101"/>
      <c r="B716" s="40" t="s">
        <v>195</v>
      </c>
      <c r="C716" s="67" t="s">
        <v>12</v>
      </c>
      <c r="D716" s="196">
        <f t="shared" si="405"/>
        <v>0</v>
      </c>
      <c r="E716" s="208">
        <v>0</v>
      </c>
      <c r="F716" s="208">
        <v>0</v>
      </c>
      <c r="G716" s="208">
        <v>0</v>
      </c>
      <c r="H716" s="208">
        <v>0</v>
      </c>
      <c r="I716" s="208">
        <v>0</v>
      </c>
      <c r="J716" s="208">
        <v>0</v>
      </c>
      <c r="K716" s="208">
        <v>0</v>
      </c>
      <c r="L716" s="208">
        <v>0</v>
      </c>
    </row>
    <row r="717" spans="1:12" x14ac:dyDescent="0.25">
      <c r="A717" s="101"/>
      <c r="B717" s="40" t="s">
        <v>196</v>
      </c>
      <c r="C717" s="67" t="s">
        <v>12</v>
      </c>
      <c r="D717" s="196">
        <f t="shared" si="405"/>
        <v>0</v>
      </c>
      <c r="E717" s="208">
        <v>0</v>
      </c>
      <c r="F717" s="208">
        <v>0</v>
      </c>
      <c r="G717" s="208">
        <v>0</v>
      </c>
      <c r="H717" s="208">
        <v>0</v>
      </c>
      <c r="I717" s="208">
        <v>0</v>
      </c>
      <c r="J717" s="208">
        <v>0</v>
      </c>
      <c r="K717" s="208">
        <v>0</v>
      </c>
      <c r="L717" s="208">
        <v>0</v>
      </c>
    </row>
    <row r="718" spans="1:12" x14ac:dyDescent="0.25">
      <c r="A718" s="101"/>
      <c r="B718" s="40" t="s">
        <v>197</v>
      </c>
      <c r="C718" s="67" t="s">
        <v>12</v>
      </c>
      <c r="D718" s="196">
        <f t="shared" si="405"/>
        <v>0</v>
      </c>
      <c r="E718" s="208">
        <v>0</v>
      </c>
      <c r="F718" s="208">
        <v>0</v>
      </c>
      <c r="G718" s="208">
        <v>0</v>
      </c>
      <c r="H718" s="208">
        <v>0</v>
      </c>
      <c r="I718" s="208">
        <v>0</v>
      </c>
      <c r="J718" s="208">
        <v>0</v>
      </c>
      <c r="K718" s="208">
        <v>0</v>
      </c>
      <c r="L718" s="208">
        <v>0</v>
      </c>
    </row>
    <row r="719" spans="1:12" x14ac:dyDescent="0.25">
      <c r="A719" s="78"/>
      <c r="B719" s="40" t="s">
        <v>553</v>
      </c>
      <c r="C719" s="91" t="s">
        <v>61</v>
      </c>
      <c r="D719" s="202">
        <f>ROUND(AVERAGE(E719:L719),2)</f>
        <v>0</v>
      </c>
      <c r="E719" s="202">
        <v>0</v>
      </c>
      <c r="F719" s="202">
        <v>0</v>
      </c>
      <c r="G719" s="202">
        <v>0</v>
      </c>
      <c r="H719" s="202">
        <v>0</v>
      </c>
      <c r="I719" s="202">
        <v>0</v>
      </c>
      <c r="J719" s="202">
        <v>0</v>
      </c>
      <c r="K719" s="202">
        <v>0</v>
      </c>
      <c r="L719" s="202">
        <v>0</v>
      </c>
    </row>
    <row r="720" spans="1:12" ht="31.5" customHeight="1" x14ac:dyDescent="0.25">
      <c r="A720" s="100" t="s">
        <v>67</v>
      </c>
      <c r="B720" s="114" t="s">
        <v>380</v>
      </c>
      <c r="C720" s="126"/>
      <c r="D720" s="33"/>
      <c r="E720" s="33"/>
      <c r="F720" s="34"/>
      <c r="G720" s="34"/>
      <c r="H720" s="34"/>
      <c r="I720" s="34"/>
      <c r="J720" s="34"/>
      <c r="K720" s="34"/>
      <c r="L720" s="34"/>
    </row>
    <row r="721" spans="1:12" x14ac:dyDescent="0.25">
      <c r="A721" s="101"/>
      <c r="B721" s="37" t="s">
        <v>192</v>
      </c>
      <c r="C721" s="67" t="s">
        <v>12</v>
      </c>
      <c r="D721" s="196">
        <f t="shared" ref="D721" si="412">ROUND(SUM(E721:L721),)</f>
        <v>0</v>
      </c>
      <c r="E721" s="208">
        <v>0</v>
      </c>
      <c r="F721" s="208">
        <v>0</v>
      </c>
      <c r="G721" s="208">
        <v>0</v>
      </c>
      <c r="H721" s="208">
        <v>0</v>
      </c>
      <c r="I721" s="208">
        <v>0</v>
      </c>
      <c r="J721" s="208">
        <v>0</v>
      </c>
      <c r="K721" s="208">
        <v>0</v>
      </c>
      <c r="L721" s="208">
        <v>0</v>
      </c>
    </row>
    <row r="722" spans="1:12" x14ac:dyDescent="0.25">
      <c r="A722" s="101"/>
      <c r="B722" s="37" t="s">
        <v>279</v>
      </c>
      <c r="C722" s="67" t="s">
        <v>10</v>
      </c>
      <c r="D722" s="197">
        <f t="shared" ref="D722" si="413">ROUND(SUM(E722:L722),3)</f>
        <v>0</v>
      </c>
      <c r="E722" s="203">
        <v>0</v>
      </c>
      <c r="F722" s="203">
        <v>0</v>
      </c>
      <c r="G722" s="203">
        <v>0</v>
      </c>
      <c r="H722" s="203">
        <v>0</v>
      </c>
      <c r="I722" s="203">
        <v>0</v>
      </c>
      <c r="J722" s="203">
        <v>0</v>
      </c>
      <c r="K722" s="203">
        <v>0</v>
      </c>
      <c r="L722" s="203">
        <v>0</v>
      </c>
    </row>
    <row r="723" spans="1:12" x14ac:dyDescent="0.25">
      <c r="A723" s="101"/>
      <c r="B723" s="37" t="s">
        <v>552</v>
      </c>
      <c r="C723" s="66" t="s">
        <v>12</v>
      </c>
      <c r="D723" s="196">
        <f t="shared" ref="D723:D727" si="414">ROUND(SUM(E723:L723),)</f>
        <v>0</v>
      </c>
      <c r="E723" s="208">
        <f>SUM(E724:E727)</f>
        <v>0</v>
      </c>
      <c r="F723" s="208">
        <f>SUM(F724:F727)</f>
        <v>0</v>
      </c>
      <c r="G723" s="208">
        <f t="shared" ref="G723" si="415">SUM(G724:G727)</f>
        <v>0</v>
      </c>
      <c r="H723" s="208">
        <f t="shared" ref="H723" si="416">SUM(H724:H727)</f>
        <v>0</v>
      </c>
      <c r="I723" s="208">
        <f t="shared" ref="I723" si="417">SUM(I724:I727)</f>
        <v>0</v>
      </c>
      <c r="J723" s="208">
        <f t="shared" ref="J723" si="418">SUM(J724:J727)</f>
        <v>0</v>
      </c>
      <c r="K723" s="208">
        <f t="shared" ref="K723" si="419">SUM(K724:K727)</f>
        <v>0</v>
      </c>
      <c r="L723" s="208">
        <f t="shared" ref="L723" si="420">SUM(L724:L727)</f>
        <v>0</v>
      </c>
    </row>
    <row r="724" spans="1:12" x14ac:dyDescent="0.25">
      <c r="A724" s="101"/>
      <c r="B724" s="40" t="s">
        <v>193</v>
      </c>
      <c r="C724" s="66" t="s">
        <v>12</v>
      </c>
      <c r="D724" s="196">
        <f t="shared" si="414"/>
        <v>0</v>
      </c>
      <c r="E724" s="208">
        <v>0</v>
      </c>
      <c r="F724" s="208">
        <v>0</v>
      </c>
      <c r="G724" s="208">
        <v>0</v>
      </c>
      <c r="H724" s="208">
        <v>0</v>
      </c>
      <c r="I724" s="208">
        <v>0</v>
      </c>
      <c r="J724" s="208">
        <v>0</v>
      </c>
      <c r="K724" s="208">
        <v>0</v>
      </c>
      <c r="L724" s="208">
        <v>0</v>
      </c>
    </row>
    <row r="725" spans="1:12" x14ac:dyDescent="0.25">
      <c r="A725" s="101"/>
      <c r="B725" s="40" t="s">
        <v>195</v>
      </c>
      <c r="C725" s="67" t="s">
        <v>12</v>
      </c>
      <c r="D725" s="196">
        <f t="shared" si="414"/>
        <v>0</v>
      </c>
      <c r="E725" s="208">
        <v>0</v>
      </c>
      <c r="F725" s="208">
        <v>0</v>
      </c>
      <c r="G725" s="208">
        <v>0</v>
      </c>
      <c r="H725" s="208">
        <v>0</v>
      </c>
      <c r="I725" s="208">
        <v>0</v>
      </c>
      <c r="J725" s="208">
        <v>0</v>
      </c>
      <c r="K725" s="208">
        <v>0</v>
      </c>
      <c r="L725" s="208">
        <v>0</v>
      </c>
    </row>
    <row r="726" spans="1:12" x14ac:dyDescent="0.25">
      <c r="A726" s="101"/>
      <c r="B726" s="40" t="s">
        <v>196</v>
      </c>
      <c r="C726" s="67" t="s">
        <v>12</v>
      </c>
      <c r="D726" s="196">
        <f t="shared" si="414"/>
        <v>0</v>
      </c>
      <c r="E726" s="208">
        <v>0</v>
      </c>
      <c r="F726" s="208">
        <v>0</v>
      </c>
      <c r="G726" s="208">
        <v>0</v>
      </c>
      <c r="H726" s="208">
        <v>0</v>
      </c>
      <c r="I726" s="208">
        <v>0</v>
      </c>
      <c r="J726" s="208">
        <v>0</v>
      </c>
      <c r="K726" s="208">
        <v>0</v>
      </c>
      <c r="L726" s="208">
        <v>0</v>
      </c>
    </row>
    <row r="727" spans="1:12" x14ac:dyDescent="0.25">
      <c r="A727" s="101"/>
      <c r="B727" s="40" t="s">
        <v>197</v>
      </c>
      <c r="C727" s="67" t="s">
        <v>12</v>
      </c>
      <c r="D727" s="196">
        <f t="shared" si="414"/>
        <v>0</v>
      </c>
      <c r="E727" s="208">
        <v>0</v>
      </c>
      <c r="F727" s="208">
        <v>0</v>
      </c>
      <c r="G727" s="208">
        <v>0</v>
      </c>
      <c r="H727" s="208">
        <v>0</v>
      </c>
      <c r="I727" s="208">
        <v>0</v>
      </c>
      <c r="J727" s="208">
        <v>0</v>
      </c>
      <c r="K727" s="208">
        <v>0</v>
      </c>
      <c r="L727" s="208">
        <v>0</v>
      </c>
    </row>
    <row r="728" spans="1:12" x14ac:dyDescent="0.25">
      <c r="A728" s="102"/>
      <c r="B728" s="40" t="s">
        <v>553</v>
      </c>
      <c r="C728" s="91" t="s">
        <v>61</v>
      </c>
      <c r="D728" s="202">
        <f>ROUND(AVERAGE(E728:L728),2)</f>
        <v>0</v>
      </c>
      <c r="E728" s="202">
        <v>0</v>
      </c>
      <c r="F728" s="202">
        <v>0</v>
      </c>
      <c r="G728" s="202">
        <v>0</v>
      </c>
      <c r="H728" s="202">
        <v>0</v>
      </c>
      <c r="I728" s="202">
        <v>0</v>
      </c>
      <c r="J728" s="202">
        <v>0</v>
      </c>
      <c r="K728" s="202">
        <v>0</v>
      </c>
      <c r="L728" s="202">
        <v>0</v>
      </c>
    </row>
    <row r="729" spans="1:12" ht="45.75" customHeight="1" x14ac:dyDescent="0.25">
      <c r="A729" s="100" t="s">
        <v>69</v>
      </c>
      <c r="B729" s="114" t="s">
        <v>551</v>
      </c>
      <c r="C729" s="115"/>
      <c r="D729" s="33"/>
      <c r="E729" s="33"/>
      <c r="F729" s="34"/>
      <c r="G729" s="34"/>
      <c r="H729" s="34"/>
      <c r="I729" s="34"/>
      <c r="J729" s="34"/>
      <c r="K729" s="34"/>
      <c r="L729" s="34"/>
    </row>
    <row r="730" spans="1:12" x14ac:dyDescent="0.25">
      <c r="A730" s="101"/>
      <c r="B730" s="37" t="s">
        <v>192</v>
      </c>
      <c r="C730" s="67" t="s">
        <v>12</v>
      </c>
      <c r="D730" s="196">
        <f t="shared" ref="D730" si="421">ROUND(SUM(E730:L730),)</f>
        <v>0</v>
      </c>
      <c r="E730" s="208">
        <v>0</v>
      </c>
      <c r="F730" s="208">
        <v>0</v>
      </c>
      <c r="G730" s="208">
        <v>0</v>
      </c>
      <c r="H730" s="208">
        <v>0</v>
      </c>
      <c r="I730" s="208">
        <v>0</v>
      </c>
      <c r="J730" s="208">
        <v>0</v>
      </c>
      <c r="K730" s="208">
        <v>0</v>
      </c>
      <c r="L730" s="208">
        <v>0</v>
      </c>
    </row>
    <row r="731" spans="1:12" x14ac:dyDescent="0.25">
      <c r="A731" s="101"/>
      <c r="B731" s="37" t="s">
        <v>279</v>
      </c>
      <c r="C731" s="67" t="s">
        <v>10</v>
      </c>
      <c r="D731" s="197">
        <f t="shared" ref="D731" si="422">ROUND(SUM(E731:L731),3)</f>
        <v>0</v>
      </c>
      <c r="E731" s="203">
        <v>0</v>
      </c>
      <c r="F731" s="203">
        <v>0</v>
      </c>
      <c r="G731" s="203">
        <v>0</v>
      </c>
      <c r="H731" s="203">
        <v>0</v>
      </c>
      <c r="I731" s="203">
        <v>0</v>
      </c>
      <c r="J731" s="203">
        <v>0</v>
      </c>
      <c r="K731" s="203">
        <v>0</v>
      </c>
      <c r="L731" s="203">
        <v>0</v>
      </c>
    </row>
    <row r="732" spans="1:12" x14ac:dyDescent="0.25">
      <c r="A732" s="101"/>
      <c r="B732" s="37" t="s">
        <v>552</v>
      </c>
      <c r="C732" s="66" t="s">
        <v>12</v>
      </c>
      <c r="D732" s="196">
        <f t="shared" ref="D732:D736" si="423">ROUND(SUM(E732:L732),)</f>
        <v>0</v>
      </c>
      <c r="E732" s="208">
        <f>SUM(E733:E736)</f>
        <v>0</v>
      </c>
      <c r="F732" s="208">
        <f>SUM(F733:F736)</f>
        <v>0</v>
      </c>
      <c r="G732" s="208">
        <f t="shared" ref="G732" si="424">SUM(G733:G736)</f>
        <v>0</v>
      </c>
      <c r="H732" s="208">
        <f t="shared" ref="H732" si="425">SUM(H733:H736)</f>
        <v>0</v>
      </c>
      <c r="I732" s="208">
        <f t="shared" ref="I732" si="426">SUM(I733:I736)</f>
        <v>0</v>
      </c>
      <c r="J732" s="208">
        <f t="shared" ref="J732" si="427">SUM(J733:J736)</f>
        <v>0</v>
      </c>
      <c r="K732" s="208">
        <f t="shared" ref="K732" si="428">SUM(K733:K736)</f>
        <v>0</v>
      </c>
      <c r="L732" s="208">
        <f t="shared" ref="L732" si="429">SUM(L733:L736)</f>
        <v>0</v>
      </c>
    </row>
    <row r="733" spans="1:12" x14ac:dyDescent="0.25">
      <c r="A733" s="101"/>
      <c r="B733" s="40" t="s">
        <v>193</v>
      </c>
      <c r="C733" s="66" t="s">
        <v>12</v>
      </c>
      <c r="D733" s="196">
        <f t="shared" si="423"/>
        <v>0</v>
      </c>
      <c r="E733" s="208">
        <v>0</v>
      </c>
      <c r="F733" s="208">
        <v>0</v>
      </c>
      <c r="G733" s="208">
        <v>0</v>
      </c>
      <c r="H733" s="208">
        <v>0</v>
      </c>
      <c r="I733" s="208">
        <v>0</v>
      </c>
      <c r="J733" s="208">
        <v>0</v>
      </c>
      <c r="K733" s="208">
        <v>0</v>
      </c>
      <c r="L733" s="208">
        <v>0</v>
      </c>
    </row>
    <row r="734" spans="1:12" x14ac:dyDescent="0.25">
      <c r="A734" s="101"/>
      <c r="B734" s="40" t="s">
        <v>195</v>
      </c>
      <c r="C734" s="67" t="s">
        <v>12</v>
      </c>
      <c r="D734" s="196">
        <f t="shared" si="423"/>
        <v>0</v>
      </c>
      <c r="E734" s="208">
        <v>0</v>
      </c>
      <c r="F734" s="208">
        <v>0</v>
      </c>
      <c r="G734" s="208">
        <v>0</v>
      </c>
      <c r="H734" s="208">
        <v>0</v>
      </c>
      <c r="I734" s="208">
        <v>0</v>
      </c>
      <c r="J734" s="208">
        <v>0</v>
      </c>
      <c r="K734" s="208">
        <v>0</v>
      </c>
      <c r="L734" s="208">
        <v>0</v>
      </c>
    </row>
    <row r="735" spans="1:12" x14ac:dyDescent="0.25">
      <c r="A735" s="101"/>
      <c r="B735" s="40" t="s">
        <v>196</v>
      </c>
      <c r="C735" s="67" t="s">
        <v>12</v>
      </c>
      <c r="D735" s="196">
        <f t="shared" si="423"/>
        <v>0</v>
      </c>
      <c r="E735" s="208">
        <v>0</v>
      </c>
      <c r="F735" s="208">
        <v>0</v>
      </c>
      <c r="G735" s="208">
        <v>0</v>
      </c>
      <c r="H735" s="208">
        <v>0</v>
      </c>
      <c r="I735" s="208">
        <v>0</v>
      </c>
      <c r="J735" s="208">
        <v>0</v>
      </c>
      <c r="K735" s="208">
        <v>0</v>
      </c>
      <c r="L735" s="208">
        <v>0</v>
      </c>
    </row>
    <row r="736" spans="1:12" x14ac:dyDescent="0.25">
      <c r="A736" s="101"/>
      <c r="B736" s="40" t="s">
        <v>197</v>
      </c>
      <c r="C736" s="67" t="s">
        <v>12</v>
      </c>
      <c r="D736" s="196">
        <f t="shared" si="423"/>
        <v>0</v>
      </c>
      <c r="E736" s="208">
        <v>0</v>
      </c>
      <c r="F736" s="208">
        <v>0</v>
      </c>
      <c r="G736" s="208">
        <v>0</v>
      </c>
      <c r="H736" s="208">
        <v>0</v>
      </c>
      <c r="I736" s="208">
        <v>0</v>
      </c>
      <c r="J736" s="208">
        <v>0</v>
      </c>
      <c r="K736" s="208">
        <v>0</v>
      </c>
      <c r="L736" s="208">
        <v>0</v>
      </c>
    </row>
    <row r="737" spans="1:12" x14ac:dyDescent="0.25">
      <c r="A737" s="102"/>
      <c r="B737" s="40" t="s">
        <v>553</v>
      </c>
      <c r="C737" s="91" t="s">
        <v>61</v>
      </c>
      <c r="D737" s="202">
        <f>ROUND(AVERAGE(E737:L737),2)</f>
        <v>0</v>
      </c>
      <c r="E737" s="202">
        <v>0</v>
      </c>
      <c r="F737" s="202">
        <v>0</v>
      </c>
      <c r="G737" s="202">
        <v>0</v>
      </c>
      <c r="H737" s="202">
        <v>0</v>
      </c>
      <c r="I737" s="202">
        <v>0</v>
      </c>
      <c r="J737" s="202">
        <v>0</v>
      </c>
      <c r="K737" s="202">
        <v>0</v>
      </c>
      <c r="L737" s="202">
        <v>0</v>
      </c>
    </row>
    <row r="738" spans="1:12" ht="45.75" customHeight="1" x14ac:dyDescent="0.25">
      <c r="A738" s="100" t="s">
        <v>128</v>
      </c>
      <c r="B738" s="114" t="s">
        <v>199</v>
      </c>
      <c r="C738" s="115"/>
      <c r="D738" s="33"/>
      <c r="E738" s="33"/>
      <c r="F738" s="34"/>
      <c r="G738" s="34"/>
      <c r="H738" s="34"/>
      <c r="I738" s="34"/>
      <c r="J738" s="34"/>
      <c r="K738" s="34"/>
      <c r="L738" s="34"/>
    </row>
    <row r="739" spans="1:12" x14ac:dyDescent="0.25">
      <c r="A739" s="101"/>
      <c r="B739" s="37" t="s">
        <v>192</v>
      </c>
      <c r="C739" s="67" t="s">
        <v>12</v>
      </c>
      <c r="D739" s="196">
        <f t="shared" ref="D739" si="430">ROUND(SUM(E739:L739),)</f>
        <v>0</v>
      </c>
      <c r="E739" s="208">
        <v>0</v>
      </c>
      <c r="F739" s="208">
        <v>0</v>
      </c>
      <c r="G739" s="208">
        <v>0</v>
      </c>
      <c r="H739" s="208">
        <v>0</v>
      </c>
      <c r="I739" s="208">
        <v>0</v>
      </c>
      <c r="J739" s="208">
        <v>0</v>
      </c>
      <c r="K739" s="208">
        <v>0</v>
      </c>
      <c r="L739" s="208">
        <v>0</v>
      </c>
    </row>
    <row r="740" spans="1:12" x14ac:dyDescent="0.25">
      <c r="A740" s="101"/>
      <c r="B740" s="37" t="s">
        <v>279</v>
      </c>
      <c r="C740" s="67" t="s">
        <v>10</v>
      </c>
      <c r="D740" s="197">
        <f t="shared" ref="D740" si="431">ROUND(SUM(E740:L740),3)</f>
        <v>0</v>
      </c>
      <c r="E740" s="203">
        <v>0</v>
      </c>
      <c r="F740" s="203">
        <v>0</v>
      </c>
      <c r="G740" s="203">
        <v>0</v>
      </c>
      <c r="H740" s="203">
        <v>0</v>
      </c>
      <c r="I740" s="203">
        <v>0</v>
      </c>
      <c r="J740" s="203">
        <v>0</v>
      </c>
      <c r="K740" s="203">
        <v>0</v>
      </c>
      <c r="L740" s="203">
        <v>0</v>
      </c>
    </row>
    <row r="741" spans="1:12" x14ac:dyDescent="0.25">
      <c r="A741" s="101"/>
      <c r="B741" s="37" t="s">
        <v>552</v>
      </c>
      <c r="C741" s="66" t="s">
        <v>12</v>
      </c>
      <c r="D741" s="196">
        <f t="shared" ref="D741:D745" si="432">ROUND(SUM(E741:L741),)</f>
        <v>0</v>
      </c>
      <c r="E741" s="208">
        <f>SUM(E742:E745)</f>
        <v>0</v>
      </c>
      <c r="F741" s="208">
        <f>SUM(F742:F745)</f>
        <v>0</v>
      </c>
      <c r="G741" s="208">
        <f t="shared" ref="G741" si="433">SUM(G742:G745)</f>
        <v>0</v>
      </c>
      <c r="H741" s="208">
        <f t="shared" ref="H741" si="434">SUM(H742:H745)</f>
        <v>0</v>
      </c>
      <c r="I741" s="208">
        <f t="shared" ref="I741" si="435">SUM(I742:I745)</f>
        <v>0</v>
      </c>
      <c r="J741" s="208">
        <f t="shared" ref="J741" si="436">SUM(J742:J745)</f>
        <v>0</v>
      </c>
      <c r="K741" s="208">
        <f t="shared" ref="K741" si="437">SUM(K742:K745)</f>
        <v>0</v>
      </c>
      <c r="L741" s="208">
        <f t="shared" ref="L741" si="438">SUM(L742:L745)</f>
        <v>0</v>
      </c>
    </row>
    <row r="742" spans="1:12" x14ac:dyDescent="0.25">
      <c r="A742" s="101"/>
      <c r="B742" s="40" t="s">
        <v>193</v>
      </c>
      <c r="C742" s="66" t="s">
        <v>12</v>
      </c>
      <c r="D742" s="196">
        <f t="shared" si="432"/>
        <v>0</v>
      </c>
      <c r="E742" s="208">
        <v>0</v>
      </c>
      <c r="F742" s="208">
        <v>0</v>
      </c>
      <c r="G742" s="208">
        <v>0</v>
      </c>
      <c r="H742" s="208">
        <v>0</v>
      </c>
      <c r="I742" s="208">
        <v>0</v>
      </c>
      <c r="J742" s="208">
        <v>0</v>
      </c>
      <c r="K742" s="208">
        <v>0</v>
      </c>
      <c r="L742" s="208">
        <v>0</v>
      </c>
    </row>
    <row r="743" spans="1:12" x14ac:dyDescent="0.25">
      <c r="A743" s="101"/>
      <c r="B743" s="40" t="s">
        <v>195</v>
      </c>
      <c r="C743" s="67" t="s">
        <v>12</v>
      </c>
      <c r="D743" s="196">
        <f t="shared" si="432"/>
        <v>0</v>
      </c>
      <c r="E743" s="208">
        <v>0</v>
      </c>
      <c r="F743" s="208">
        <v>0</v>
      </c>
      <c r="G743" s="208">
        <v>0</v>
      </c>
      <c r="H743" s="208">
        <v>0</v>
      </c>
      <c r="I743" s="208">
        <v>0</v>
      </c>
      <c r="J743" s="208">
        <v>0</v>
      </c>
      <c r="K743" s="208">
        <v>0</v>
      </c>
      <c r="L743" s="208">
        <v>0</v>
      </c>
    </row>
    <row r="744" spans="1:12" x14ac:dyDescent="0.25">
      <c r="A744" s="101"/>
      <c r="B744" s="40" t="s">
        <v>196</v>
      </c>
      <c r="C744" s="67" t="s">
        <v>12</v>
      </c>
      <c r="D744" s="196">
        <f t="shared" si="432"/>
        <v>0</v>
      </c>
      <c r="E744" s="208">
        <v>0</v>
      </c>
      <c r="F744" s="208">
        <v>0</v>
      </c>
      <c r="G744" s="208">
        <v>0</v>
      </c>
      <c r="H744" s="208">
        <v>0</v>
      </c>
      <c r="I744" s="208">
        <v>0</v>
      </c>
      <c r="J744" s="208">
        <v>0</v>
      </c>
      <c r="K744" s="208">
        <v>0</v>
      </c>
      <c r="L744" s="208">
        <v>0</v>
      </c>
    </row>
    <row r="745" spans="1:12" x14ac:dyDescent="0.25">
      <c r="A745" s="101"/>
      <c r="B745" s="40" t="s">
        <v>197</v>
      </c>
      <c r="C745" s="67" t="s">
        <v>12</v>
      </c>
      <c r="D745" s="196">
        <f t="shared" si="432"/>
        <v>0</v>
      </c>
      <c r="E745" s="208">
        <v>0</v>
      </c>
      <c r="F745" s="208">
        <v>0</v>
      </c>
      <c r="G745" s="208">
        <v>0</v>
      </c>
      <c r="H745" s="208">
        <v>0</v>
      </c>
      <c r="I745" s="208">
        <v>0</v>
      </c>
      <c r="J745" s="208">
        <v>0</v>
      </c>
      <c r="K745" s="208">
        <v>0</v>
      </c>
      <c r="L745" s="208">
        <v>0</v>
      </c>
    </row>
    <row r="746" spans="1:12" x14ac:dyDescent="0.25">
      <c r="A746" s="102"/>
      <c r="B746" s="40" t="s">
        <v>553</v>
      </c>
      <c r="C746" s="91" t="s">
        <v>61</v>
      </c>
      <c r="D746" s="202">
        <f>ROUND(AVERAGE(E746:L746),2)</f>
        <v>0</v>
      </c>
      <c r="E746" s="202">
        <v>0</v>
      </c>
      <c r="F746" s="202">
        <v>0</v>
      </c>
      <c r="G746" s="202">
        <v>0</v>
      </c>
      <c r="H746" s="202">
        <v>0</v>
      </c>
      <c r="I746" s="202">
        <v>0</v>
      </c>
      <c r="J746" s="202">
        <v>0</v>
      </c>
      <c r="K746" s="202">
        <v>0</v>
      </c>
      <c r="L746" s="202">
        <v>0</v>
      </c>
    </row>
    <row r="747" spans="1:12" ht="47.25" customHeight="1" x14ac:dyDescent="0.25">
      <c r="A747" s="116">
        <v>3</v>
      </c>
      <c r="B747" s="119" t="s">
        <v>200</v>
      </c>
      <c r="C747" s="145"/>
      <c r="D747" s="33"/>
      <c r="E747" s="33"/>
      <c r="F747" s="34"/>
      <c r="G747" s="34"/>
      <c r="H747" s="34"/>
      <c r="I747" s="34"/>
      <c r="J747" s="34"/>
      <c r="K747" s="34"/>
      <c r="L747" s="34"/>
    </row>
    <row r="748" spans="1:12" x14ac:dyDescent="0.25">
      <c r="A748" s="117"/>
      <c r="B748" s="37" t="s">
        <v>215</v>
      </c>
      <c r="C748" s="66" t="s">
        <v>12</v>
      </c>
      <c r="D748" s="196">
        <f t="shared" ref="D748" si="439">ROUND(SUM(E748:L748),)</f>
        <v>0</v>
      </c>
      <c r="E748" s="208">
        <v>0</v>
      </c>
      <c r="F748" s="208">
        <v>0</v>
      </c>
      <c r="G748" s="208">
        <v>0</v>
      </c>
      <c r="H748" s="208">
        <v>0</v>
      </c>
      <c r="I748" s="208">
        <v>0</v>
      </c>
      <c r="J748" s="208">
        <v>0</v>
      </c>
      <c r="K748" s="208">
        <v>0</v>
      </c>
      <c r="L748" s="208">
        <v>0</v>
      </c>
    </row>
    <row r="749" spans="1:12" x14ac:dyDescent="0.25">
      <c r="A749" s="117"/>
      <c r="B749" s="37" t="s">
        <v>216</v>
      </c>
      <c r="C749" s="66" t="s">
        <v>10</v>
      </c>
      <c r="D749" s="197">
        <f t="shared" ref="D749" si="440">ROUND(SUM(E749:L749),3)</f>
        <v>0</v>
      </c>
      <c r="E749" s="203">
        <v>0</v>
      </c>
      <c r="F749" s="203">
        <v>0</v>
      </c>
      <c r="G749" s="203">
        <v>0</v>
      </c>
      <c r="H749" s="203">
        <v>0</v>
      </c>
      <c r="I749" s="203">
        <v>0</v>
      </c>
      <c r="J749" s="203">
        <v>0</v>
      </c>
      <c r="K749" s="203">
        <v>0</v>
      </c>
      <c r="L749" s="203">
        <v>0</v>
      </c>
    </row>
    <row r="750" spans="1:12" x14ac:dyDescent="0.25">
      <c r="A750" s="117"/>
      <c r="B750" s="37" t="s">
        <v>225</v>
      </c>
      <c r="C750" s="66" t="s">
        <v>12</v>
      </c>
      <c r="D750" s="196">
        <f t="shared" ref="D750" si="441">ROUND(SUM(E750:L750),)</f>
        <v>0</v>
      </c>
      <c r="E750" s="208">
        <v>0</v>
      </c>
      <c r="F750" s="208">
        <v>0</v>
      </c>
      <c r="G750" s="208">
        <v>0</v>
      </c>
      <c r="H750" s="208">
        <v>0</v>
      </c>
      <c r="I750" s="208">
        <v>0</v>
      </c>
      <c r="J750" s="208">
        <v>0</v>
      </c>
      <c r="K750" s="208">
        <v>0</v>
      </c>
      <c r="L750" s="208">
        <v>0</v>
      </c>
    </row>
    <row r="751" spans="1:12" x14ac:dyDescent="0.25">
      <c r="A751" s="118"/>
      <c r="B751" s="40" t="s">
        <v>553</v>
      </c>
      <c r="C751" s="91" t="s">
        <v>61</v>
      </c>
      <c r="D751" s="202">
        <f>ROUND(AVERAGE(E751:L751),2)</f>
        <v>0</v>
      </c>
      <c r="E751" s="202">
        <v>0</v>
      </c>
      <c r="F751" s="202">
        <v>0</v>
      </c>
      <c r="G751" s="202">
        <v>0</v>
      </c>
      <c r="H751" s="202">
        <v>0</v>
      </c>
      <c r="I751" s="202">
        <v>0</v>
      </c>
      <c r="J751" s="202">
        <v>0</v>
      </c>
      <c r="K751" s="202">
        <v>0</v>
      </c>
      <c r="L751" s="202">
        <v>0</v>
      </c>
    </row>
    <row r="752" spans="1:12" x14ac:dyDescent="0.25">
      <c r="A752" s="110" t="s">
        <v>13</v>
      </c>
      <c r="B752" s="113" t="s">
        <v>201</v>
      </c>
      <c r="C752" s="113"/>
      <c r="D752" s="33"/>
      <c r="E752" s="33"/>
      <c r="F752" s="34"/>
      <c r="G752" s="34"/>
      <c r="H752" s="34"/>
      <c r="I752" s="34"/>
      <c r="J752" s="34"/>
      <c r="K752" s="34"/>
      <c r="L752" s="34"/>
    </row>
    <row r="753" spans="1:12" x14ac:dyDescent="0.25">
      <c r="A753" s="111"/>
      <c r="B753" s="37" t="s">
        <v>215</v>
      </c>
      <c r="C753" s="66" t="s">
        <v>12</v>
      </c>
      <c r="D753" s="196">
        <f t="shared" ref="D753" si="442">ROUND(SUM(E753:L753),)</f>
        <v>0</v>
      </c>
      <c r="E753" s="208">
        <v>0</v>
      </c>
      <c r="F753" s="208">
        <v>0</v>
      </c>
      <c r="G753" s="208">
        <v>0</v>
      </c>
      <c r="H753" s="208">
        <v>0</v>
      </c>
      <c r="I753" s="208">
        <v>0</v>
      </c>
      <c r="J753" s="208">
        <v>0</v>
      </c>
      <c r="K753" s="208">
        <v>0</v>
      </c>
      <c r="L753" s="208">
        <v>0</v>
      </c>
    </row>
    <row r="754" spans="1:12" x14ac:dyDescent="0.25">
      <c r="A754" s="111"/>
      <c r="B754" s="37" t="s">
        <v>216</v>
      </c>
      <c r="C754" s="66" t="s">
        <v>10</v>
      </c>
      <c r="D754" s="197">
        <f t="shared" ref="D754" si="443">ROUND(SUM(E754:L754),3)</f>
        <v>0</v>
      </c>
      <c r="E754" s="203">
        <v>0</v>
      </c>
      <c r="F754" s="203">
        <v>0</v>
      </c>
      <c r="G754" s="203">
        <v>0</v>
      </c>
      <c r="H754" s="203">
        <v>0</v>
      </c>
      <c r="I754" s="203">
        <v>0</v>
      </c>
      <c r="J754" s="203">
        <v>0</v>
      </c>
      <c r="K754" s="203">
        <v>0</v>
      </c>
      <c r="L754" s="203">
        <v>0</v>
      </c>
    </row>
    <row r="755" spans="1:12" x14ac:dyDescent="0.25">
      <c r="A755" s="111"/>
      <c r="B755" s="37" t="s">
        <v>225</v>
      </c>
      <c r="C755" s="66" t="s">
        <v>12</v>
      </c>
      <c r="D755" s="196">
        <f t="shared" ref="D755" si="444">ROUND(SUM(E755:L755),)</f>
        <v>0</v>
      </c>
      <c r="E755" s="208">
        <v>0</v>
      </c>
      <c r="F755" s="208">
        <v>0</v>
      </c>
      <c r="G755" s="208">
        <v>0</v>
      </c>
      <c r="H755" s="208">
        <v>0</v>
      </c>
      <c r="I755" s="208">
        <v>0</v>
      </c>
      <c r="J755" s="208">
        <v>0</v>
      </c>
      <c r="K755" s="208">
        <v>0</v>
      </c>
      <c r="L755" s="208">
        <v>0</v>
      </c>
    </row>
    <row r="756" spans="1:12" x14ac:dyDescent="0.25">
      <c r="A756" s="112"/>
      <c r="B756" s="40" t="s">
        <v>553</v>
      </c>
      <c r="C756" s="91" t="s">
        <v>61</v>
      </c>
      <c r="D756" s="202">
        <f>ROUND(AVERAGE(E756:L756),2)</f>
        <v>0</v>
      </c>
      <c r="E756" s="202">
        <v>0</v>
      </c>
      <c r="F756" s="202">
        <v>0</v>
      </c>
      <c r="G756" s="202">
        <v>0</v>
      </c>
      <c r="H756" s="202">
        <v>0</v>
      </c>
      <c r="I756" s="202">
        <v>0</v>
      </c>
      <c r="J756" s="202">
        <v>0</v>
      </c>
      <c r="K756" s="202">
        <v>0</v>
      </c>
      <c r="L756" s="202">
        <v>0</v>
      </c>
    </row>
    <row r="757" spans="1:12" x14ac:dyDescent="0.25">
      <c r="A757" s="110" t="s">
        <v>15</v>
      </c>
      <c r="B757" s="113" t="s">
        <v>205</v>
      </c>
      <c r="C757" s="113" t="s">
        <v>12</v>
      </c>
      <c r="D757" s="33"/>
      <c r="E757" s="33"/>
      <c r="F757" s="34"/>
      <c r="G757" s="34"/>
      <c r="H757" s="34"/>
      <c r="I757" s="34"/>
      <c r="J757" s="34"/>
      <c r="K757" s="34"/>
      <c r="L757" s="34"/>
    </row>
    <row r="758" spans="1:12" x14ac:dyDescent="0.25">
      <c r="A758" s="111"/>
      <c r="B758" s="37" t="s">
        <v>215</v>
      </c>
      <c r="C758" s="66" t="s">
        <v>12</v>
      </c>
      <c r="D758" s="196">
        <f t="shared" ref="D758" si="445">ROUND(SUM(E758:L758),)</f>
        <v>0</v>
      </c>
      <c r="E758" s="208">
        <v>0</v>
      </c>
      <c r="F758" s="208">
        <v>0</v>
      </c>
      <c r="G758" s="208">
        <v>0</v>
      </c>
      <c r="H758" s="208">
        <v>0</v>
      </c>
      <c r="I758" s="208">
        <v>0</v>
      </c>
      <c r="J758" s="208">
        <v>0</v>
      </c>
      <c r="K758" s="208">
        <v>0</v>
      </c>
      <c r="L758" s="208">
        <v>0</v>
      </c>
    </row>
    <row r="759" spans="1:12" x14ac:dyDescent="0.25">
      <c r="A759" s="111"/>
      <c r="B759" s="37" t="s">
        <v>216</v>
      </c>
      <c r="C759" s="66" t="s">
        <v>10</v>
      </c>
      <c r="D759" s="197">
        <f t="shared" ref="D759" si="446">ROUND(SUM(E759:L759),3)</f>
        <v>0</v>
      </c>
      <c r="E759" s="203">
        <v>0</v>
      </c>
      <c r="F759" s="203">
        <v>0</v>
      </c>
      <c r="G759" s="203">
        <v>0</v>
      </c>
      <c r="H759" s="203">
        <v>0</v>
      </c>
      <c r="I759" s="203">
        <v>0</v>
      </c>
      <c r="J759" s="203">
        <v>0</v>
      </c>
      <c r="K759" s="203">
        <v>0</v>
      </c>
      <c r="L759" s="203">
        <v>0</v>
      </c>
    </row>
    <row r="760" spans="1:12" x14ac:dyDescent="0.25">
      <c r="A760" s="111"/>
      <c r="B760" s="37" t="s">
        <v>225</v>
      </c>
      <c r="C760" s="66" t="s">
        <v>12</v>
      </c>
      <c r="D760" s="196">
        <f t="shared" ref="D760" si="447">ROUND(SUM(E760:L760),)</f>
        <v>0</v>
      </c>
      <c r="E760" s="208">
        <v>0</v>
      </c>
      <c r="F760" s="208">
        <v>0</v>
      </c>
      <c r="G760" s="208">
        <v>0</v>
      </c>
      <c r="H760" s="208">
        <v>0</v>
      </c>
      <c r="I760" s="208">
        <v>0</v>
      </c>
      <c r="J760" s="208">
        <v>0</v>
      </c>
      <c r="K760" s="208">
        <v>0</v>
      </c>
      <c r="L760" s="208">
        <v>0</v>
      </c>
    </row>
    <row r="761" spans="1:12" x14ac:dyDescent="0.25">
      <c r="A761" s="112"/>
      <c r="B761" s="40" t="s">
        <v>553</v>
      </c>
      <c r="C761" s="91" t="s">
        <v>61</v>
      </c>
      <c r="D761" s="202">
        <f>ROUND(AVERAGE(E761:L761),2)</f>
        <v>0</v>
      </c>
      <c r="E761" s="202">
        <v>0</v>
      </c>
      <c r="F761" s="202">
        <v>0</v>
      </c>
      <c r="G761" s="202">
        <v>0</v>
      </c>
      <c r="H761" s="202">
        <v>0</v>
      </c>
      <c r="I761" s="202">
        <v>0</v>
      </c>
      <c r="J761" s="202">
        <v>0</v>
      </c>
      <c r="K761" s="202">
        <v>0</v>
      </c>
      <c r="L761" s="202">
        <v>0</v>
      </c>
    </row>
    <row r="762" spans="1:12" ht="48" customHeight="1" x14ac:dyDescent="0.25">
      <c r="A762" s="116">
        <v>4</v>
      </c>
      <c r="B762" s="119" t="s">
        <v>209</v>
      </c>
      <c r="C762" s="145"/>
      <c r="D762" s="33"/>
      <c r="E762" s="33"/>
      <c r="F762" s="34"/>
      <c r="G762" s="34"/>
      <c r="H762" s="34"/>
      <c r="I762" s="34"/>
      <c r="J762" s="34"/>
      <c r="K762" s="34"/>
      <c r="L762" s="34"/>
    </row>
    <row r="763" spans="1:12" x14ac:dyDescent="0.25">
      <c r="A763" s="117"/>
      <c r="B763" s="37" t="s">
        <v>215</v>
      </c>
      <c r="C763" s="67" t="s">
        <v>12</v>
      </c>
      <c r="D763" s="196">
        <f t="shared" ref="D763" si="448">ROUND(SUM(E763:L763),)</f>
        <v>0</v>
      </c>
      <c r="E763" s="208">
        <v>0</v>
      </c>
      <c r="F763" s="208">
        <v>0</v>
      </c>
      <c r="G763" s="208">
        <v>0</v>
      </c>
      <c r="H763" s="208">
        <v>0</v>
      </c>
      <c r="I763" s="208">
        <v>0</v>
      </c>
      <c r="J763" s="208">
        <v>0</v>
      </c>
      <c r="K763" s="208">
        <v>0</v>
      </c>
      <c r="L763" s="208">
        <v>0</v>
      </c>
    </row>
    <row r="764" spans="1:12" x14ac:dyDescent="0.25">
      <c r="A764" s="117"/>
      <c r="B764" s="37" t="s">
        <v>216</v>
      </c>
      <c r="C764" s="67" t="s">
        <v>10</v>
      </c>
      <c r="D764" s="197">
        <f t="shared" ref="D764" si="449">ROUND(SUM(E764:L764),3)</f>
        <v>0</v>
      </c>
      <c r="E764" s="203">
        <v>0</v>
      </c>
      <c r="F764" s="203">
        <v>0</v>
      </c>
      <c r="G764" s="203">
        <v>0</v>
      </c>
      <c r="H764" s="203">
        <v>0</v>
      </c>
      <c r="I764" s="203">
        <v>0</v>
      </c>
      <c r="J764" s="203">
        <v>0</v>
      </c>
      <c r="K764" s="203">
        <v>0</v>
      </c>
      <c r="L764" s="203">
        <v>0</v>
      </c>
    </row>
    <row r="765" spans="1:12" x14ac:dyDescent="0.25">
      <c r="A765" s="118"/>
      <c r="B765" s="37" t="s">
        <v>225</v>
      </c>
      <c r="C765" s="66" t="s">
        <v>12</v>
      </c>
      <c r="D765" s="196">
        <f t="shared" ref="D765" si="450">ROUND(SUM(E765:L765),)</f>
        <v>0</v>
      </c>
      <c r="E765" s="208">
        <v>0</v>
      </c>
      <c r="F765" s="208">
        <v>0</v>
      </c>
      <c r="G765" s="208">
        <v>0</v>
      </c>
      <c r="H765" s="208">
        <v>0</v>
      </c>
      <c r="I765" s="208">
        <v>0</v>
      </c>
      <c r="J765" s="208">
        <v>0</v>
      </c>
      <c r="K765" s="208">
        <v>0</v>
      </c>
      <c r="L765" s="208">
        <v>0</v>
      </c>
    </row>
    <row r="766" spans="1:12" ht="48" customHeight="1" x14ac:dyDescent="0.25">
      <c r="A766" s="110" t="s">
        <v>19</v>
      </c>
      <c r="B766" s="113" t="s">
        <v>210</v>
      </c>
      <c r="C766" s="114"/>
      <c r="D766" s="33"/>
      <c r="E766" s="33"/>
      <c r="F766" s="34"/>
      <c r="G766" s="34"/>
      <c r="H766" s="34"/>
      <c r="I766" s="34"/>
      <c r="J766" s="34"/>
      <c r="K766" s="34"/>
      <c r="L766" s="34"/>
    </row>
    <row r="767" spans="1:12" x14ac:dyDescent="0.25">
      <c r="A767" s="111"/>
      <c r="B767" s="37" t="s">
        <v>215</v>
      </c>
      <c r="C767" s="67" t="s">
        <v>12</v>
      </c>
      <c r="D767" s="196">
        <f t="shared" ref="D767" si="451">ROUND(SUM(E767:L767),)</f>
        <v>0</v>
      </c>
      <c r="E767" s="208">
        <v>0</v>
      </c>
      <c r="F767" s="208">
        <v>0</v>
      </c>
      <c r="G767" s="208">
        <v>0</v>
      </c>
      <c r="H767" s="208">
        <v>0</v>
      </c>
      <c r="I767" s="208">
        <v>0</v>
      </c>
      <c r="J767" s="208">
        <v>0</v>
      </c>
      <c r="K767" s="208">
        <v>0</v>
      </c>
      <c r="L767" s="208">
        <v>0</v>
      </c>
    </row>
    <row r="768" spans="1:12" x14ac:dyDescent="0.25">
      <c r="A768" s="111"/>
      <c r="B768" s="37" t="s">
        <v>216</v>
      </c>
      <c r="C768" s="67" t="s">
        <v>10</v>
      </c>
      <c r="D768" s="197">
        <f t="shared" ref="D768" si="452">ROUND(SUM(E768:L768),3)</f>
        <v>0</v>
      </c>
      <c r="E768" s="203">
        <v>0</v>
      </c>
      <c r="F768" s="203">
        <v>0</v>
      </c>
      <c r="G768" s="203">
        <v>0</v>
      </c>
      <c r="H768" s="203">
        <v>0</v>
      </c>
      <c r="I768" s="203">
        <v>0</v>
      </c>
      <c r="J768" s="203">
        <v>0</v>
      </c>
      <c r="K768" s="203">
        <v>0</v>
      </c>
      <c r="L768" s="203">
        <v>0</v>
      </c>
    </row>
    <row r="769" spans="1:12" x14ac:dyDescent="0.25">
      <c r="A769" s="111"/>
      <c r="B769" s="37" t="s">
        <v>225</v>
      </c>
      <c r="C769" s="66" t="s">
        <v>12</v>
      </c>
      <c r="D769" s="196">
        <f t="shared" ref="D769" si="453">ROUND(SUM(E769:L769),)</f>
        <v>0</v>
      </c>
      <c r="E769" s="208">
        <v>0</v>
      </c>
      <c r="F769" s="208">
        <v>0</v>
      </c>
      <c r="G769" s="208">
        <v>0</v>
      </c>
      <c r="H769" s="208">
        <v>0</v>
      </c>
      <c r="I769" s="208">
        <v>0</v>
      </c>
      <c r="J769" s="208">
        <v>0</v>
      </c>
      <c r="K769" s="208">
        <v>0</v>
      </c>
      <c r="L769" s="208">
        <v>0</v>
      </c>
    </row>
    <row r="770" spans="1:12" x14ac:dyDescent="0.25">
      <c r="A770" s="112"/>
      <c r="B770" s="40" t="s">
        <v>553</v>
      </c>
      <c r="C770" s="91" t="s">
        <v>61</v>
      </c>
      <c r="D770" s="202">
        <f>ROUND(AVERAGE(E770:L770),2)</f>
        <v>0</v>
      </c>
      <c r="E770" s="202">
        <v>0</v>
      </c>
      <c r="F770" s="202">
        <v>0</v>
      </c>
      <c r="G770" s="202">
        <v>0</v>
      </c>
      <c r="H770" s="202">
        <v>0</v>
      </c>
      <c r="I770" s="202">
        <v>0</v>
      </c>
      <c r="J770" s="202">
        <v>0</v>
      </c>
      <c r="K770" s="202">
        <v>0</v>
      </c>
      <c r="L770" s="202">
        <v>0</v>
      </c>
    </row>
    <row r="771" spans="1:12" ht="33" customHeight="1" x14ac:dyDescent="0.25">
      <c r="A771" s="110" t="s">
        <v>23</v>
      </c>
      <c r="B771" s="113" t="s">
        <v>211</v>
      </c>
      <c r="C771" s="114" t="s">
        <v>12</v>
      </c>
      <c r="D771" s="33"/>
      <c r="E771" s="33"/>
      <c r="F771" s="34"/>
      <c r="G771" s="34"/>
      <c r="H771" s="34"/>
      <c r="I771" s="34"/>
      <c r="J771" s="34"/>
      <c r="K771" s="34"/>
      <c r="L771" s="34"/>
    </row>
    <row r="772" spans="1:12" x14ac:dyDescent="0.25">
      <c r="A772" s="111"/>
      <c r="B772" s="37" t="s">
        <v>215</v>
      </c>
      <c r="C772" s="67" t="s">
        <v>12</v>
      </c>
      <c r="D772" s="196">
        <f t="shared" ref="D772" si="454">ROUND(SUM(E772:L772),)</f>
        <v>0</v>
      </c>
      <c r="E772" s="208">
        <v>0</v>
      </c>
      <c r="F772" s="208">
        <v>0</v>
      </c>
      <c r="G772" s="208">
        <v>0</v>
      </c>
      <c r="H772" s="208">
        <v>0</v>
      </c>
      <c r="I772" s="208">
        <v>0</v>
      </c>
      <c r="J772" s="208">
        <v>0</v>
      </c>
      <c r="K772" s="208">
        <v>0</v>
      </c>
      <c r="L772" s="208">
        <v>0</v>
      </c>
    </row>
    <row r="773" spans="1:12" x14ac:dyDescent="0.25">
      <c r="A773" s="111"/>
      <c r="B773" s="37" t="s">
        <v>216</v>
      </c>
      <c r="C773" s="67" t="s">
        <v>10</v>
      </c>
      <c r="D773" s="197">
        <f t="shared" ref="D773" si="455">ROUND(SUM(E773:L773),3)</f>
        <v>0</v>
      </c>
      <c r="E773" s="203">
        <v>0</v>
      </c>
      <c r="F773" s="203">
        <v>0</v>
      </c>
      <c r="G773" s="203">
        <v>0</v>
      </c>
      <c r="H773" s="203">
        <v>0</v>
      </c>
      <c r="I773" s="203">
        <v>0</v>
      </c>
      <c r="J773" s="203">
        <v>0</v>
      </c>
      <c r="K773" s="203">
        <v>0</v>
      </c>
      <c r="L773" s="203">
        <v>0</v>
      </c>
    </row>
    <row r="774" spans="1:12" x14ac:dyDescent="0.25">
      <c r="A774" s="111"/>
      <c r="B774" s="37" t="s">
        <v>225</v>
      </c>
      <c r="C774" s="66" t="s">
        <v>12</v>
      </c>
      <c r="D774" s="196">
        <f t="shared" ref="D774" si="456">ROUND(SUM(E774:L774),)</f>
        <v>0</v>
      </c>
      <c r="E774" s="208">
        <v>0</v>
      </c>
      <c r="F774" s="208">
        <v>0</v>
      </c>
      <c r="G774" s="208">
        <v>0</v>
      </c>
      <c r="H774" s="208">
        <v>0</v>
      </c>
      <c r="I774" s="208">
        <v>0</v>
      </c>
      <c r="J774" s="208">
        <v>0</v>
      </c>
      <c r="K774" s="208">
        <v>0</v>
      </c>
      <c r="L774" s="208">
        <v>0</v>
      </c>
    </row>
    <row r="775" spans="1:12" x14ac:dyDescent="0.25">
      <c r="A775" s="112"/>
      <c r="B775" s="40" t="s">
        <v>553</v>
      </c>
      <c r="C775" s="91" t="s">
        <v>61</v>
      </c>
      <c r="D775" s="202">
        <f>ROUND(AVERAGE(E775:L775),2)</f>
        <v>0</v>
      </c>
      <c r="E775" s="202">
        <v>0</v>
      </c>
      <c r="F775" s="202">
        <v>0</v>
      </c>
      <c r="G775" s="202">
        <v>0</v>
      </c>
      <c r="H775" s="202">
        <v>0</v>
      </c>
      <c r="I775" s="202">
        <v>0</v>
      </c>
      <c r="J775" s="202">
        <v>0</v>
      </c>
      <c r="K775" s="202">
        <v>0</v>
      </c>
      <c r="L775" s="202">
        <v>0</v>
      </c>
    </row>
    <row r="776" spans="1:12" ht="30" customHeight="1" x14ac:dyDescent="0.25">
      <c r="A776" s="116">
        <v>5</v>
      </c>
      <c r="B776" s="121" t="s">
        <v>212</v>
      </c>
      <c r="C776" s="119"/>
      <c r="D776" s="33"/>
      <c r="E776" s="33"/>
      <c r="F776" s="34"/>
      <c r="G776" s="34"/>
      <c r="H776" s="34"/>
      <c r="I776" s="34"/>
      <c r="J776" s="34"/>
      <c r="K776" s="34"/>
      <c r="L776" s="34"/>
    </row>
    <row r="777" spans="1:12" x14ac:dyDescent="0.25">
      <c r="A777" s="117"/>
      <c r="B777" s="37" t="s">
        <v>215</v>
      </c>
      <c r="C777" s="67" t="s">
        <v>12</v>
      </c>
      <c r="D777" s="196">
        <f t="shared" ref="D777" si="457">ROUND(SUM(E777:L777),)</f>
        <v>0</v>
      </c>
      <c r="E777" s="208">
        <v>0</v>
      </c>
      <c r="F777" s="208">
        <v>0</v>
      </c>
      <c r="G777" s="208">
        <v>0</v>
      </c>
      <c r="H777" s="208">
        <v>0</v>
      </c>
      <c r="I777" s="208">
        <v>0</v>
      </c>
      <c r="J777" s="208">
        <v>0</v>
      </c>
      <c r="K777" s="208">
        <v>0</v>
      </c>
      <c r="L777" s="208">
        <v>0</v>
      </c>
    </row>
    <row r="778" spans="1:12" x14ac:dyDescent="0.25">
      <c r="A778" s="117"/>
      <c r="B778" s="37" t="s">
        <v>267</v>
      </c>
      <c r="C778" s="67" t="s">
        <v>10</v>
      </c>
      <c r="D778" s="197">
        <f t="shared" ref="D778" si="458">ROUND(SUM(E778:L778),3)</f>
        <v>0</v>
      </c>
      <c r="E778" s="203">
        <v>0</v>
      </c>
      <c r="F778" s="203">
        <v>0</v>
      </c>
      <c r="G778" s="203">
        <v>0</v>
      </c>
      <c r="H778" s="203">
        <v>0</v>
      </c>
      <c r="I778" s="203">
        <v>0</v>
      </c>
      <c r="J778" s="203">
        <v>0</v>
      </c>
      <c r="K778" s="203">
        <v>0</v>
      </c>
      <c r="L778" s="203">
        <v>0</v>
      </c>
    </row>
    <row r="779" spans="1:12" x14ac:dyDescent="0.25">
      <c r="A779" s="118"/>
      <c r="B779" s="37" t="s">
        <v>268</v>
      </c>
      <c r="C779" s="66" t="s">
        <v>12</v>
      </c>
      <c r="D779" s="196">
        <f t="shared" ref="D779" si="459">ROUND(SUM(E779:L779),)</f>
        <v>0</v>
      </c>
      <c r="E779" s="208">
        <v>0</v>
      </c>
      <c r="F779" s="208">
        <v>0</v>
      </c>
      <c r="G779" s="208">
        <v>0</v>
      </c>
      <c r="H779" s="208">
        <v>0</v>
      </c>
      <c r="I779" s="208">
        <v>0</v>
      </c>
      <c r="J779" s="208">
        <v>0</v>
      </c>
      <c r="K779" s="208">
        <v>0</v>
      </c>
      <c r="L779" s="208">
        <v>0</v>
      </c>
    </row>
    <row r="780" spans="1:12" x14ac:dyDescent="0.25">
      <c r="A780" s="110" t="s">
        <v>28</v>
      </c>
      <c r="B780" s="113" t="s">
        <v>213</v>
      </c>
      <c r="C780" s="114"/>
      <c r="D780" s="33"/>
      <c r="E780" s="33"/>
      <c r="F780" s="34"/>
      <c r="G780" s="34"/>
      <c r="H780" s="34"/>
      <c r="I780" s="34"/>
      <c r="J780" s="34"/>
      <c r="K780" s="34"/>
      <c r="L780" s="34"/>
    </row>
    <row r="781" spans="1:12" x14ac:dyDescent="0.25">
      <c r="A781" s="111"/>
      <c r="B781" s="37" t="s">
        <v>215</v>
      </c>
      <c r="C781" s="67" t="s">
        <v>12</v>
      </c>
      <c r="D781" s="196">
        <f t="shared" ref="D781" si="460">ROUND(SUM(E781:L781),)</f>
        <v>0</v>
      </c>
      <c r="E781" s="208">
        <v>0</v>
      </c>
      <c r="F781" s="208">
        <v>0</v>
      </c>
      <c r="G781" s="208">
        <v>0</v>
      </c>
      <c r="H781" s="208">
        <v>0</v>
      </c>
      <c r="I781" s="208">
        <v>0</v>
      </c>
      <c r="J781" s="208">
        <v>0</v>
      </c>
      <c r="K781" s="208">
        <v>0</v>
      </c>
      <c r="L781" s="208">
        <v>0</v>
      </c>
    </row>
    <row r="782" spans="1:12" x14ac:dyDescent="0.25">
      <c r="A782" s="111"/>
      <c r="B782" s="37" t="s">
        <v>267</v>
      </c>
      <c r="C782" s="67" t="s">
        <v>10</v>
      </c>
      <c r="D782" s="197">
        <f t="shared" ref="D782" si="461">ROUND(SUM(E782:L782),3)</f>
        <v>0</v>
      </c>
      <c r="E782" s="203">
        <v>0</v>
      </c>
      <c r="F782" s="203">
        <v>0</v>
      </c>
      <c r="G782" s="203">
        <v>0</v>
      </c>
      <c r="H782" s="203">
        <v>0</v>
      </c>
      <c r="I782" s="203">
        <v>0</v>
      </c>
      <c r="J782" s="203">
        <v>0</v>
      </c>
      <c r="K782" s="203">
        <v>0</v>
      </c>
      <c r="L782" s="203">
        <v>0</v>
      </c>
    </row>
    <row r="783" spans="1:12" x14ac:dyDescent="0.25">
      <c r="A783" s="112"/>
      <c r="B783" s="37" t="s">
        <v>268</v>
      </c>
      <c r="C783" s="66" t="s">
        <v>12</v>
      </c>
      <c r="D783" s="196">
        <f t="shared" ref="D783" si="462">ROUND(SUM(E783:L783),)</f>
        <v>0</v>
      </c>
      <c r="E783" s="208">
        <v>0</v>
      </c>
      <c r="F783" s="208">
        <v>0</v>
      </c>
      <c r="G783" s="208">
        <v>0</v>
      </c>
      <c r="H783" s="208">
        <v>0</v>
      </c>
      <c r="I783" s="208">
        <v>0</v>
      </c>
      <c r="J783" s="208">
        <v>0</v>
      </c>
      <c r="K783" s="208">
        <v>0</v>
      </c>
      <c r="L783" s="208">
        <v>0</v>
      </c>
    </row>
    <row r="784" spans="1:12" x14ac:dyDescent="0.25">
      <c r="A784" s="110" t="s">
        <v>29</v>
      </c>
      <c r="B784" s="47" t="s">
        <v>214</v>
      </c>
      <c r="C784" s="57"/>
      <c r="D784" s="33"/>
      <c r="E784" s="33"/>
      <c r="F784" s="34"/>
      <c r="G784" s="34"/>
      <c r="H784" s="34"/>
      <c r="I784" s="34"/>
      <c r="J784" s="34"/>
      <c r="K784" s="34"/>
      <c r="L784" s="34"/>
    </row>
    <row r="785" spans="1:12" x14ac:dyDescent="0.25">
      <c r="A785" s="111"/>
      <c r="B785" s="37" t="s">
        <v>215</v>
      </c>
      <c r="C785" s="67" t="s">
        <v>12</v>
      </c>
      <c r="D785" s="196">
        <f t="shared" ref="D785" si="463">ROUND(SUM(E785:L785),)</f>
        <v>0</v>
      </c>
      <c r="E785" s="208">
        <v>0</v>
      </c>
      <c r="F785" s="208">
        <v>0</v>
      </c>
      <c r="G785" s="208">
        <v>0</v>
      </c>
      <c r="H785" s="208">
        <v>0</v>
      </c>
      <c r="I785" s="208">
        <v>0</v>
      </c>
      <c r="J785" s="208">
        <v>0</v>
      </c>
      <c r="K785" s="208">
        <v>0</v>
      </c>
      <c r="L785" s="208">
        <v>0</v>
      </c>
    </row>
    <row r="786" spans="1:12" x14ac:dyDescent="0.25">
      <c r="A786" s="111"/>
      <c r="B786" s="37" t="s">
        <v>267</v>
      </c>
      <c r="C786" s="67" t="s">
        <v>10</v>
      </c>
      <c r="D786" s="197">
        <f t="shared" ref="D786" si="464">ROUND(SUM(E786:L786),3)</f>
        <v>0</v>
      </c>
      <c r="E786" s="203">
        <v>0</v>
      </c>
      <c r="F786" s="203">
        <v>0</v>
      </c>
      <c r="G786" s="203">
        <v>0</v>
      </c>
      <c r="H786" s="203">
        <v>0</v>
      </c>
      <c r="I786" s="203">
        <v>0</v>
      </c>
      <c r="J786" s="203">
        <v>0</v>
      </c>
      <c r="K786" s="203">
        <v>0</v>
      </c>
      <c r="L786" s="203">
        <v>0</v>
      </c>
    </row>
    <row r="787" spans="1:12" x14ac:dyDescent="0.25">
      <c r="A787" s="112"/>
      <c r="B787" s="37" t="s">
        <v>268</v>
      </c>
      <c r="C787" s="66" t="s">
        <v>12</v>
      </c>
      <c r="D787" s="196">
        <f t="shared" ref="D787" si="465">ROUND(SUM(E787:L787),)</f>
        <v>0</v>
      </c>
      <c r="E787" s="208">
        <v>0</v>
      </c>
      <c r="F787" s="208">
        <v>0</v>
      </c>
      <c r="G787" s="208">
        <v>0</v>
      </c>
      <c r="H787" s="208">
        <v>0</v>
      </c>
      <c r="I787" s="208">
        <v>0</v>
      </c>
      <c r="J787" s="208">
        <v>0</v>
      </c>
      <c r="K787" s="208">
        <v>0</v>
      </c>
      <c r="L787" s="208">
        <v>0</v>
      </c>
    </row>
    <row r="788" spans="1:12" x14ac:dyDescent="0.25">
      <c r="A788" s="130" t="s">
        <v>284</v>
      </c>
      <c r="B788" s="130"/>
      <c r="C788" s="130"/>
      <c r="D788" s="130"/>
      <c r="E788" s="130"/>
      <c r="F788" s="130"/>
      <c r="G788" s="130"/>
      <c r="H788" s="130"/>
      <c r="I788" s="130"/>
      <c r="J788" s="130"/>
      <c r="K788" s="130"/>
      <c r="L788" s="130"/>
    </row>
    <row r="789" spans="1:12" ht="30.75" customHeight="1" x14ac:dyDescent="0.25">
      <c r="A789" s="48">
        <v>1</v>
      </c>
      <c r="B789" s="119" t="s">
        <v>460</v>
      </c>
      <c r="C789" s="120"/>
      <c r="D789" s="6"/>
      <c r="E789" s="6"/>
      <c r="F789" s="34"/>
      <c r="G789" s="34"/>
      <c r="H789" s="34"/>
      <c r="I789" s="34"/>
      <c r="J789" s="34"/>
      <c r="K789" s="34"/>
      <c r="L789" s="34"/>
    </row>
    <row r="790" spans="1:12" x14ac:dyDescent="0.25">
      <c r="A790" s="46" t="s">
        <v>119</v>
      </c>
      <c r="B790" s="37" t="s">
        <v>192</v>
      </c>
      <c r="C790" s="67" t="s">
        <v>12</v>
      </c>
      <c r="D790" s="196">
        <f t="shared" ref="D790" si="466">ROUND(SUM(E790:L790),)</f>
        <v>0</v>
      </c>
      <c r="E790" s="208">
        <v>0</v>
      </c>
      <c r="F790" s="208">
        <v>0</v>
      </c>
      <c r="G790" s="208">
        <v>0</v>
      </c>
      <c r="H790" s="208">
        <v>0</v>
      </c>
      <c r="I790" s="208">
        <v>0</v>
      </c>
      <c r="J790" s="208">
        <v>0</v>
      </c>
      <c r="K790" s="208">
        <v>0</v>
      </c>
      <c r="L790" s="208">
        <v>0</v>
      </c>
    </row>
    <row r="791" spans="1:12" x14ac:dyDescent="0.25">
      <c r="A791" s="46" t="s">
        <v>122</v>
      </c>
      <c r="B791" s="37" t="s">
        <v>216</v>
      </c>
      <c r="C791" s="67" t="s">
        <v>10</v>
      </c>
      <c r="D791" s="197">
        <f t="shared" ref="D791" si="467">ROUND(SUM(E791:L791),3)</f>
        <v>0</v>
      </c>
      <c r="E791" s="203">
        <v>0</v>
      </c>
      <c r="F791" s="203">
        <v>0</v>
      </c>
      <c r="G791" s="203">
        <v>0</v>
      </c>
      <c r="H791" s="203">
        <v>0</v>
      </c>
      <c r="I791" s="203">
        <v>0</v>
      </c>
      <c r="J791" s="203">
        <v>0</v>
      </c>
      <c r="K791" s="203">
        <v>0</v>
      </c>
      <c r="L791" s="203">
        <v>0</v>
      </c>
    </row>
    <row r="792" spans="1:12" x14ac:dyDescent="0.25">
      <c r="A792" s="46" t="s">
        <v>124</v>
      </c>
      <c r="B792" s="37" t="s">
        <v>327</v>
      </c>
      <c r="C792" s="67" t="s">
        <v>12</v>
      </c>
      <c r="D792" s="196">
        <f t="shared" ref="D792:D795" si="468">ROUND(SUM(E792:L792),)</f>
        <v>0</v>
      </c>
      <c r="E792" s="208">
        <v>0</v>
      </c>
      <c r="F792" s="208">
        <v>0</v>
      </c>
      <c r="G792" s="208">
        <v>0</v>
      </c>
      <c r="H792" s="208">
        <v>0</v>
      </c>
      <c r="I792" s="208">
        <v>0</v>
      </c>
      <c r="J792" s="208">
        <v>0</v>
      </c>
      <c r="K792" s="208">
        <v>0</v>
      </c>
      <c r="L792" s="208">
        <v>0</v>
      </c>
    </row>
    <row r="793" spans="1:12" x14ac:dyDescent="0.25">
      <c r="A793" s="46" t="s">
        <v>126</v>
      </c>
      <c r="B793" s="37" t="s">
        <v>328</v>
      </c>
      <c r="C793" s="67" t="s">
        <v>12</v>
      </c>
      <c r="D793" s="196">
        <f t="shared" si="468"/>
        <v>0</v>
      </c>
      <c r="E793" s="208">
        <v>0</v>
      </c>
      <c r="F793" s="208">
        <v>0</v>
      </c>
      <c r="G793" s="208">
        <v>0</v>
      </c>
      <c r="H793" s="208">
        <v>0</v>
      </c>
      <c r="I793" s="208">
        <v>0</v>
      </c>
      <c r="J793" s="208">
        <v>0</v>
      </c>
      <c r="K793" s="208">
        <v>0</v>
      </c>
      <c r="L793" s="208">
        <v>0</v>
      </c>
    </row>
    <row r="794" spans="1:12" x14ac:dyDescent="0.25">
      <c r="A794" s="49" t="s">
        <v>286</v>
      </c>
      <c r="B794" s="40" t="s">
        <v>272</v>
      </c>
      <c r="C794" s="67" t="s">
        <v>12</v>
      </c>
      <c r="D794" s="196">
        <f t="shared" si="468"/>
        <v>0</v>
      </c>
      <c r="E794" s="208">
        <v>0</v>
      </c>
      <c r="F794" s="208">
        <v>0</v>
      </c>
      <c r="G794" s="208">
        <v>0</v>
      </c>
      <c r="H794" s="208">
        <v>0</v>
      </c>
      <c r="I794" s="208">
        <v>0</v>
      </c>
      <c r="J794" s="208">
        <v>0</v>
      </c>
      <c r="K794" s="208">
        <v>0</v>
      </c>
      <c r="L794" s="208">
        <v>0</v>
      </c>
    </row>
    <row r="795" spans="1:12" x14ac:dyDescent="0.25">
      <c r="A795" s="46" t="s">
        <v>285</v>
      </c>
      <c r="B795" s="37" t="s">
        <v>283</v>
      </c>
      <c r="C795" s="67" t="s">
        <v>12</v>
      </c>
      <c r="D795" s="196">
        <f t="shared" si="468"/>
        <v>0</v>
      </c>
      <c r="E795" s="208">
        <v>0</v>
      </c>
      <c r="F795" s="208">
        <v>0</v>
      </c>
      <c r="G795" s="208">
        <v>0</v>
      </c>
      <c r="H795" s="208">
        <v>0</v>
      </c>
      <c r="I795" s="208">
        <v>0</v>
      </c>
      <c r="J795" s="208">
        <v>0</v>
      </c>
      <c r="K795" s="208">
        <v>0</v>
      </c>
      <c r="L795" s="208">
        <v>0</v>
      </c>
    </row>
    <row r="796" spans="1:12" ht="30" customHeight="1" x14ac:dyDescent="0.25">
      <c r="A796" s="48" t="s">
        <v>8</v>
      </c>
      <c r="B796" s="119" t="s">
        <v>462</v>
      </c>
      <c r="C796" s="120"/>
      <c r="D796" s="6"/>
      <c r="E796" s="6"/>
      <c r="F796" s="34"/>
      <c r="G796" s="34"/>
      <c r="H796" s="34"/>
      <c r="I796" s="34"/>
      <c r="J796" s="34"/>
      <c r="K796" s="34"/>
      <c r="L796" s="34"/>
    </row>
    <row r="797" spans="1:12" x14ac:dyDescent="0.25">
      <c r="A797" s="58" t="s">
        <v>64</v>
      </c>
      <c r="B797" s="37" t="s">
        <v>192</v>
      </c>
      <c r="C797" s="67" t="s">
        <v>12</v>
      </c>
      <c r="D797" s="196">
        <f t="shared" ref="D797" si="469">ROUND(SUM(E797:L797),)</f>
        <v>0</v>
      </c>
      <c r="E797" s="208">
        <v>0</v>
      </c>
      <c r="F797" s="208">
        <v>0</v>
      </c>
      <c r="G797" s="208">
        <v>0</v>
      </c>
      <c r="H797" s="208">
        <v>0</v>
      </c>
      <c r="I797" s="208">
        <v>0</v>
      </c>
      <c r="J797" s="208">
        <v>0</v>
      </c>
      <c r="K797" s="208">
        <v>0</v>
      </c>
      <c r="L797" s="208">
        <v>0</v>
      </c>
    </row>
    <row r="798" spans="1:12" x14ac:dyDescent="0.25">
      <c r="A798" s="58" t="s">
        <v>67</v>
      </c>
      <c r="B798" s="37" t="s">
        <v>216</v>
      </c>
      <c r="C798" s="67" t="s">
        <v>10</v>
      </c>
      <c r="D798" s="197">
        <f t="shared" ref="D798" si="470">ROUND(SUM(E798:L798),3)</f>
        <v>0</v>
      </c>
      <c r="E798" s="203">
        <v>0</v>
      </c>
      <c r="F798" s="203">
        <v>0</v>
      </c>
      <c r="G798" s="203">
        <v>0</v>
      </c>
      <c r="H798" s="203">
        <v>0</v>
      </c>
      <c r="I798" s="203">
        <v>0</v>
      </c>
      <c r="J798" s="203">
        <v>0</v>
      </c>
      <c r="K798" s="203">
        <v>0</v>
      </c>
      <c r="L798" s="203">
        <v>0</v>
      </c>
    </row>
    <row r="799" spans="1:12" x14ac:dyDescent="0.25">
      <c r="A799" s="58" t="s">
        <v>69</v>
      </c>
      <c r="B799" s="37" t="s">
        <v>327</v>
      </c>
      <c r="C799" s="67" t="s">
        <v>12</v>
      </c>
      <c r="D799" s="196">
        <f t="shared" ref="D799:D802" si="471">ROUND(SUM(E799:L799),)</f>
        <v>0</v>
      </c>
      <c r="E799" s="208">
        <v>0</v>
      </c>
      <c r="F799" s="208">
        <v>0</v>
      </c>
      <c r="G799" s="208">
        <v>0</v>
      </c>
      <c r="H799" s="208">
        <v>0</v>
      </c>
      <c r="I799" s="208">
        <v>0</v>
      </c>
      <c r="J799" s="208">
        <v>0</v>
      </c>
      <c r="K799" s="208">
        <v>0</v>
      </c>
      <c r="L799" s="208">
        <v>0</v>
      </c>
    </row>
    <row r="800" spans="1:12" x14ac:dyDescent="0.25">
      <c r="A800" s="58" t="s">
        <v>128</v>
      </c>
      <c r="B800" s="37" t="s">
        <v>328</v>
      </c>
      <c r="C800" s="67" t="s">
        <v>12</v>
      </c>
      <c r="D800" s="196">
        <f t="shared" si="471"/>
        <v>0</v>
      </c>
      <c r="E800" s="208">
        <v>0</v>
      </c>
      <c r="F800" s="208">
        <v>0</v>
      </c>
      <c r="G800" s="208">
        <v>0</v>
      </c>
      <c r="H800" s="208">
        <v>0</v>
      </c>
      <c r="I800" s="208">
        <v>0</v>
      </c>
      <c r="J800" s="208">
        <v>0</v>
      </c>
      <c r="K800" s="208">
        <v>0</v>
      </c>
      <c r="L800" s="208">
        <v>0</v>
      </c>
    </row>
    <row r="801" spans="1:12" x14ac:dyDescent="0.25">
      <c r="A801" s="49" t="s">
        <v>461</v>
      </c>
      <c r="B801" s="40" t="s">
        <v>272</v>
      </c>
      <c r="C801" s="67" t="s">
        <v>12</v>
      </c>
      <c r="D801" s="196">
        <f t="shared" si="471"/>
        <v>0</v>
      </c>
      <c r="E801" s="208">
        <v>0</v>
      </c>
      <c r="F801" s="208">
        <v>0</v>
      </c>
      <c r="G801" s="208">
        <v>0</v>
      </c>
      <c r="H801" s="208">
        <v>0</v>
      </c>
      <c r="I801" s="208">
        <v>0</v>
      </c>
      <c r="J801" s="208">
        <v>0</v>
      </c>
      <c r="K801" s="208">
        <v>0</v>
      </c>
      <c r="L801" s="208">
        <v>0</v>
      </c>
    </row>
    <row r="802" spans="1:12" x14ac:dyDescent="0.25">
      <c r="A802" s="58" t="s">
        <v>287</v>
      </c>
      <c r="B802" s="37" t="s">
        <v>283</v>
      </c>
      <c r="C802" s="67" t="s">
        <v>12</v>
      </c>
      <c r="D802" s="196">
        <f t="shared" si="471"/>
        <v>0</v>
      </c>
      <c r="E802" s="208">
        <v>0</v>
      </c>
      <c r="F802" s="208">
        <v>0</v>
      </c>
      <c r="G802" s="208">
        <v>0</v>
      </c>
      <c r="H802" s="208">
        <v>0</v>
      </c>
      <c r="I802" s="208">
        <v>0</v>
      </c>
      <c r="J802" s="208">
        <v>0</v>
      </c>
      <c r="K802" s="208">
        <v>0</v>
      </c>
      <c r="L802" s="208">
        <v>0</v>
      </c>
    </row>
    <row r="803" spans="1:12" ht="44.25" customHeight="1" x14ac:dyDescent="0.25">
      <c r="A803" s="48" t="s">
        <v>11</v>
      </c>
      <c r="B803" s="119" t="s">
        <v>463</v>
      </c>
      <c r="C803" s="120"/>
      <c r="D803" s="6"/>
      <c r="E803" s="6"/>
      <c r="F803" s="34"/>
      <c r="G803" s="34"/>
      <c r="H803" s="34"/>
      <c r="I803" s="34"/>
      <c r="J803" s="34"/>
      <c r="K803" s="34"/>
      <c r="L803" s="34"/>
    </row>
    <row r="804" spans="1:12" x14ac:dyDescent="0.25">
      <c r="A804" s="58" t="s">
        <v>13</v>
      </c>
      <c r="B804" s="37" t="s">
        <v>192</v>
      </c>
      <c r="C804" s="67" t="s">
        <v>12</v>
      </c>
      <c r="D804" s="196">
        <f t="shared" ref="D804" si="472">ROUND(SUM(E804:L804),)</f>
        <v>0</v>
      </c>
      <c r="E804" s="208">
        <v>0</v>
      </c>
      <c r="F804" s="208">
        <v>0</v>
      </c>
      <c r="G804" s="208">
        <v>0</v>
      </c>
      <c r="H804" s="208">
        <v>0</v>
      </c>
      <c r="I804" s="208">
        <v>0</v>
      </c>
      <c r="J804" s="208">
        <v>0</v>
      </c>
      <c r="K804" s="208">
        <v>0</v>
      </c>
      <c r="L804" s="208">
        <v>0</v>
      </c>
    </row>
    <row r="805" spans="1:12" x14ac:dyDescent="0.25">
      <c r="A805" s="58" t="s">
        <v>13</v>
      </c>
      <c r="B805" s="37" t="s">
        <v>216</v>
      </c>
      <c r="C805" s="67" t="s">
        <v>10</v>
      </c>
      <c r="D805" s="197">
        <f t="shared" ref="D805" si="473">ROUND(SUM(E805:L805),3)</f>
        <v>0</v>
      </c>
      <c r="E805" s="203">
        <v>0</v>
      </c>
      <c r="F805" s="203">
        <v>0</v>
      </c>
      <c r="G805" s="203">
        <v>0</v>
      </c>
      <c r="H805" s="203">
        <v>0</v>
      </c>
      <c r="I805" s="203">
        <v>0</v>
      </c>
      <c r="J805" s="203">
        <v>0</v>
      </c>
      <c r="K805" s="203">
        <v>0</v>
      </c>
      <c r="L805" s="203">
        <v>0</v>
      </c>
    </row>
    <row r="806" spans="1:12" x14ac:dyDescent="0.25">
      <c r="A806" s="58" t="s">
        <v>13</v>
      </c>
      <c r="B806" s="37" t="s">
        <v>327</v>
      </c>
      <c r="C806" s="67" t="s">
        <v>12</v>
      </c>
      <c r="D806" s="196">
        <f t="shared" ref="D806:D809" si="474">ROUND(SUM(E806:L806),)</f>
        <v>0</v>
      </c>
      <c r="E806" s="208">
        <v>0</v>
      </c>
      <c r="F806" s="208">
        <v>0</v>
      </c>
      <c r="G806" s="208">
        <v>0</v>
      </c>
      <c r="H806" s="208">
        <v>0</v>
      </c>
      <c r="I806" s="208">
        <v>0</v>
      </c>
      <c r="J806" s="208">
        <v>0</v>
      </c>
      <c r="K806" s="208">
        <v>0</v>
      </c>
      <c r="L806" s="208">
        <v>0</v>
      </c>
    </row>
    <row r="807" spans="1:12" x14ac:dyDescent="0.25">
      <c r="A807" s="58" t="s">
        <v>13</v>
      </c>
      <c r="B807" s="37" t="s">
        <v>328</v>
      </c>
      <c r="C807" s="67" t="s">
        <v>12</v>
      </c>
      <c r="D807" s="196">
        <f t="shared" si="474"/>
        <v>0</v>
      </c>
      <c r="E807" s="208">
        <v>0</v>
      </c>
      <c r="F807" s="208">
        <v>0</v>
      </c>
      <c r="G807" s="208">
        <v>0</v>
      </c>
      <c r="H807" s="208">
        <v>0</v>
      </c>
      <c r="I807" s="208">
        <v>0</v>
      </c>
      <c r="J807" s="208">
        <v>0</v>
      </c>
      <c r="K807" s="208">
        <v>0</v>
      </c>
      <c r="L807" s="208">
        <v>0</v>
      </c>
    </row>
    <row r="808" spans="1:12" x14ac:dyDescent="0.25">
      <c r="A808" s="49" t="s">
        <v>466</v>
      </c>
      <c r="B808" s="40" t="s">
        <v>272</v>
      </c>
      <c r="C808" s="67" t="s">
        <v>12</v>
      </c>
      <c r="D808" s="196">
        <f t="shared" si="474"/>
        <v>0</v>
      </c>
      <c r="E808" s="208">
        <v>0</v>
      </c>
      <c r="F808" s="208">
        <v>0</v>
      </c>
      <c r="G808" s="208">
        <v>0</v>
      </c>
      <c r="H808" s="208">
        <v>0</v>
      </c>
      <c r="I808" s="208">
        <v>0</v>
      </c>
      <c r="J808" s="208">
        <v>0</v>
      </c>
      <c r="K808" s="208">
        <v>0</v>
      </c>
      <c r="L808" s="208">
        <v>0</v>
      </c>
    </row>
    <row r="809" spans="1:12" x14ac:dyDescent="0.25">
      <c r="A809" s="58" t="s">
        <v>465</v>
      </c>
      <c r="B809" s="37" t="s">
        <v>283</v>
      </c>
      <c r="C809" s="67" t="s">
        <v>12</v>
      </c>
      <c r="D809" s="196">
        <f t="shared" si="474"/>
        <v>0</v>
      </c>
      <c r="E809" s="208">
        <v>0</v>
      </c>
      <c r="F809" s="208">
        <v>0</v>
      </c>
      <c r="G809" s="208">
        <v>0</v>
      </c>
      <c r="H809" s="208">
        <v>0</v>
      </c>
      <c r="I809" s="208">
        <v>0</v>
      </c>
      <c r="J809" s="208">
        <v>0</v>
      </c>
      <c r="K809" s="208">
        <v>0</v>
      </c>
      <c r="L809" s="208">
        <v>0</v>
      </c>
    </row>
    <row r="810" spans="1:12" ht="45.75" customHeight="1" x14ac:dyDescent="0.25">
      <c r="A810" s="48" t="s">
        <v>18</v>
      </c>
      <c r="B810" s="119" t="s">
        <v>464</v>
      </c>
      <c r="C810" s="120"/>
      <c r="D810" s="6"/>
      <c r="E810" s="6"/>
      <c r="F810" s="34"/>
      <c r="G810" s="34"/>
      <c r="H810" s="34"/>
      <c r="I810" s="34"/>
      <c r="J810" s="34"/>
      <c r="K810" s="34"/>
      <c r="L810" s="34"/>
    </row>
    <row r="811" spans="1:12" x14ac:dyDescent="0.25">
      <c r="A811" s="58" t="s">
        <v>19</v>
      </c>
      <c r="B811" s="37" t="s">
        <v>192</v>
      </c>
      <c r="C811" s="67" t="s">
        <v>12</v>
      </c>
      <c r="D811" s="196">
        <f t="shared" ref="D811" si="475">ROUND(SUM(E811:L811),)</f>
        <v>0</v>
      </c>
      <c r="E811" s="208">
        <v>0</v>
      </c>
      <c r="F811" s="208">
        <v>0</v>
      </c>
      <c r="G811" s="208">
        <v>0</v>
      </c>
      <c r="H811" s="208">
        <v>0</v>
      </c>
      <c r="I811" s="208">
        <v>0</v>
      </c>
      <c r="J811" s="208">
        <v>0</v>
      </c>
      <c r="K811" s="208">
        <v>0</v>
      </c>
      <c r="L811" s="208">
        <v>0</v>
      </c>
    </row>
    <row r="812" spans="1:12" x14ac:dyDescent="0.25">
      <c r="A812" s="58" t="s">
        <v>23</v>
      </c>
      <c r="B812" s="37" t="s">
        <v>216</v>
      </c>
      <c r="C812" s="67" t="s">
        <v>10</v>
      </c>
      <c r="D812" s="197">
        <f t="shared" ref="D812" si="476">ROUND(SUM(E812:L812),3)</f>
        <v>0</v>
      </c>
      <c r="E812" s="203">
        <v>0</v>
      </c>
      <c r="F812" s="203">
        <v>0</v>
      </c>
      <c r="G812" s="203">
        <v>0</v>
      </c>
      <c r="H812" s="203">
        <v>0</v>
      </c>
      <c r="I812" s="203">
        <v>0</v>
      </c>
      <c r="J812" s="203">
        <v>0</v>
      </c>
      <c r="K812" s="203">
        <v>0</v>
      </c>
      <c r="L812" s="203">
        <v>0</v>
      </c>
    </row>
    <row r="813" spans="1:12" x14ac:dyDescent="0.25">
      <c r="A813" s="58" t="s">
        <v>25</v>
      </c>
      <c r="B813" s="37" t="s">
        <v>327</v>
      </c>
      <c r="C813" s="67" t="s">
        <v>12</v>
      </c>
      <c r="D813" s="196">
        <f t="shared" ref="D813:D816" si="477">ROUND(SUM(E813:L813),)</f>
        <v>0</v>
      </c>
      <c r="E813" s="208">
        <v>0</v>
      </c>
      <c r="F813" s="208">
        <v>0</v>
      </c>
      <c r="G813" s="208">
        <v>0</v>
      </c>
      <c r="H813" s="208">
        <v>0</v>
      </c>
      <c r="I813" s="208">
        <v>0</v>
      </c>
      <c r="J813" s="208">
        <v>0</v>
      </c>
      <c r="K813" s="208">
        <v>0</v>
      </c>
      <c r="L813" s="208">
        <v>0</v>
      </c>
    </row>
    <row r="814" spans="1:12" x14ac:dyDescent="0.25">
      <c r="A814" s="58" t="s">
        <v>133</v>
      </c>
      <c r="B814" s="37" t="s">
        <v>328</v>
      </c>
      <c r="C814" s="67" t="s">
        <v>12</v>
      </c>
      <c r="D814" s="196">
        <f t="shared" si="477"/>
        <v>0</v>
      </c>
      <c r="E814" s="208">
        <v>0</v>
      </c>
      <c r="F814" s="208">
        <v>0</v>
      </c>
      <c r="G814" s="208">
        <v>0</v>
      </c>
      <c r="H814" s="208">
        <v>0</v>
      </c>
      <c r="I814" s="208">
        <v>0</v>
      </c>
      <c r="J814" s="208">
        <v>0</v>
      </c>
      <c r="K814" s="208">
        <v>0</v>
      </c>
      <c r="L814" s="208">
        <v>0</v>
      </c>
    </row>
    <row r="815" spans="1:12" x14ac:dyDescent="0.25">
      <c r="A815" s="49" t="s">
        <v>468</v>
      </c>
      <c r="B815" s="40" t="s">
        <v>272</v>
      </c>
      <c r="C815" s="67" t="s">
        <v>12</v>
      </c>
      <c r="D815" s="196">
        <f t="shared" si="477"/>
        <v>0</v>
      </c>
      <c r="E815" s="208">
        <v>0</v>
      </c>
      <c r="F815" s="208">
        <v>0</v>
      </c>
      <c r="G815" s="208">
        <v>0</v>
      </c>
      <c r="H815" s="208">
        <v>0</v>
      </c>
      <c r="I815" s="208">
        <v>0</v>
      </c>
      <c r="J815" s="208">
        <v>0</v>
      </c>
      <c r="K815" s="208">
        <v>0</v>
      </c>
      <c r="L815" s="208">
        <v>0</v>
      </c>
    </row>
    <row r="816" spans="1:12" x14ac:dyDescent="0.25">
      <c r="A816" s="58" t="s">
        <v>467</v>
      </c>
      <c r="B816" s="37" t="s">
        <v>283</v>
      </c>
      <c r="C816" s="67" t="s">
        <v>12</v>
      </c>
      <c r="D816" s="196">
        <f t="shared" si="477"/>
        <v>0</v>
      </c>
      <c r="E816" s="208">
        <v>0</v>
      </c>
      <c r="F816" s="208">
        <v>0</v>
      </c>
      <c r="G816" s="208">
        <v>0</v>
      </c>
      <c r="H816" s="208">
        <v>0</v>
      </c>
      <c r="I816" s="208">
        <v>0</v>
      </c>
      <c r="J816" s="208">
        <v>0</v>
      </c>
      <c r="K816" s="208">
        <v>0</v>
      </c>
      <c r="L816" s="208">
        <v>0</v>
      </c>
    </row>
    <row r="817" spans="1:12" x14ac:dyDescent="0.25">
      <c r="A817" s="127" t="s">
        <v>27</v>
      </c>
      <c r="B817" s="121" t="s">
        <v>282</v>
      </c>
      <c r="C817" s="121" t="s">
        <v>12</v>
      </c>
      <c r="D817" s="7"/>
      <c r="E817" s="7"/>
      <c r="F817" s="34"/>
      <c r="G817" s="34"/>
      <c r="H817" s="34"/>
      <c r="I817" s="34"/>
      <c r="J817" s="34"/>
      <c r="K817" s="34"/>
      <c r="L817" s="34"/>
    </row>
    <row r="818" spans="1:12" x14ac:dyDescent="0.25">
      <c r="A818" s="128"/>
      <c r="B818" s="37" t="s">
        <v>192</v>
      </c>
      <c r="C818" s="67" t="s">
        <v>12</v>
      </c>
      <c r="D818" s="196">
        <f t="shared" ref="D818" si="478">ROUND(SUM(E818:L818),)</f>
        <v>0</v>
      </c>
      <c r="E818" s="208">
        <f>E822+E826+E830+E834+E838+E842+E846+E850</f>
        <v>0</v>
      </c>
      <c r="F818" s="208">
        <f t="shared" ref="F818:L818" si="479">F822+F826+F830+F834+F838+F842+F846+F850</f>
        <v>0</v>
      </c>
      <c r="G818" s="208">
        <f t="shared" si="479"/>
        <v>0</v>
      </c>
      <c r="H818" s="208">
        <f t="shared" si="479"/>
        <v>0</v>
      </c>
      <c r="I818" s="208">
        <f t="shared" si="479"/>
        <v>0</v>
      </c>
      <c r="J818" s="208">
        <f t="shared" si="479"/>
        <v>0</v>
      </c>
      <c r="K818" s="208">
        <f t="shared" si="479"/>
        <v>0</v>
      </c>
      <c r="L818" s="208">
        <f t="shared" si="479"/>
        <v>0</v>
      </c>
    </row>
    <row r="819" spans="1:12" x14ac:dyDescent="0.25">
      <c r="A819" s="128"/>
      <c r="B819" s="40" t="s">
        <v>216</v>
      </c>
      <c r="C819" s="67" t="s">
        <v>10</v>
      </c>
      <c r="D819" s="197">
        <f t="shared" ref="D819" si="480">ROUND(SUM(E819:L819),3)</f>
        <v>0</v>
      </c>
      <c r="E819" s="203">
        <f t="shared" ref="E819:L820" si="481">E823+E827+E831+E835+E839+E843+E847+E851</f>
        <v>0</v>
      </c>
      <c r="F819" s="203">
        <f t="shared" si="481"/>
        <v>0</v>
      </c>
      <c r="G819" s="203">
        <f t="shared" si="481"/>
        <v>0</v>
      </c>
      <c r="H819" s="203">
        <f t="shared" si="481"/>
        <v>0</v>
      </c>
      <c r="I819" s="203">
        <f t="shared" si="481"/>
        <v>0</v>
      </c>
      <c r="J819" s="203">
        <f t="shared" si="481"/>
        <v>0</v>
      </c>
      <c r="K819" s="203">
        <f t="shared" si="481"/>
        <v>0</v>
      </c>
      <c r="L819" s="203">
        <f t="shared" si="481"/>
        <v>0</v>
      </c>
    </row>
    <row r="820" spans="1:12" x14ac:dyDescent="0.25">
      <c r="A820" s="129"/>
      <c r="B820" s="40" t="s">
        <v>225</v>
      </c>
      <c r="C820" s="67" t="s">
        <v>12</v>
      </c>
      <c r="D820" s="196">
        <f t="shared" ref="D820" si="482">ROUND(SUM(E820:L820),)</f>
        <v>0</v>
      </c>
      <c r="E820" s="208">
        <f t="shared" si="481"/>
        <v>0</v>
      </c>
      <c r="F820" s="208">
        <f t="shared" si="481"/>
        <v>0</v>
      </c>
      <c r="G820" s="208">
        <f t="shared" si="481"/>
        <v>0</v>
      </c>
      <c r="H820" s="208">
        <f t="shared" si="481"/>
        <v>0</v>
      </c>
      <c r="I820" s="208">
        <f t="shared" si="481"/>
        <v>0</v>
      </c>
      <c r="J820" s="208">
        <f t="shared" si="481"/>
        <v>0</v>
      </c>
      <c r="K820" s="208">
        <f t="shared" si="481"/>
        <v>0</v>
      </c>
      <c r="L820" s="208">
        <f t="shared" si="481"/>
        <v>0</v>
      </c>
    </row>
    <row r="821" spans="1:12" x14ac:dyDescent="0.25">
      <c r="A821" s="110" t="s">
        <v>28</v>
      </c>
      <c r="B821" s="47" t="s">
        <v>273</v>
      </c>
      <c r="C821" s="50"/>
      <c r="D821" s="7"/>
      <c r="E821" s="7"/>
      <c r="F821" s="34"/>
      <c r="G821" s="34"/>
      <c r="H821" s="34"/>
      <c r="I821" s="34"/>
      <c r="J821" s="34"/>
      <c r="K821" s="34"/>
      <c r="L821" s="34"/>
    </row>
    <row r="822" spans="1:12" x14ac:dyDescent="0.25">
      <c r="A822" s="111"/>
      <c r="B822" s="37" t="s">
        <v>192</v>
      </c>
      <c r="C822" s="67" t="s">
        <v>12</v>
      </c>
      <c r="D822" s="196">
        <f t="shared" ref="D822" si="483">ROUND(SUM(E822:L822),)</f>
        <v>0</v>
      </c>
      <c r="E822" s="208">
        <v>0</v>
      </c>
      <c r="F822" s="208">
        <v>0</v>
      </c>
      <c r="G822" s="208">
        <v>0</v>
      </c>
      <c r="H822" s="208">
        <v>0</v>
      </c>
      <c r="I822" s="208">
        <v>0</v>
      </c>
      <c r="J822" s="208">
        <v>0</v>
      </c>
      <c r="K822" s="208">
        <v>0</v>
      </c>
      <c r="L822" s="208">
        <v>0</v>
      </c>
    </row>
    <row r="823" spans="1:12" x14ac:dyDescent="0.25">
      <c r="A823" s="111"/>
      <c r="B823" s="40" t="s">
        <v>216</v>
      </c>
      <c r="C823" s="67" t="s">
        <v>10</v>
      </c>
      <c r="D823" s="197">
        <f t="shared" ref="D823" si="484">ROUND(SUM(E823:L823),3)</f>
        <v>0</v>
      </c>
      <c r="E823" s="203">
        <v>0</v>
      </c>
      <c r="F823" s="203">
        <v>0</v>
      </c>
      <c r="G823" s="203">
        <v>0</v>
      </c>
      <c r="H823" s="203">
        <v>0</v>
      </c>
      <c r="I823" s="203">
        <v>0</v>
      </c>
      <c r="J823" s="203">
        <v>0</v>
      </c>
      <c r="K823" s="203">
        <v>0</v>
      </c>
      <c r="L823" s="203">
        <v>0</v>
      </c>
    </row>
    <row r="824" spans="1:12" x14ac:dyDescent="0.25">
      <c r="A824" s="112"/>
      <c r="B824" s="40" t="s">
        <v>225</v>
      </c>
      <c r="C824" s="67" t="s">
        <v>12</v>
      </c>
      <c r="D824" s="196">
        <f t="shared" ref="D824" si="485">ROUND(SUM(E824:L824),)</f>
        <v>0</v>
      </c>
      <c r="E824" s="208">
        <v>0</v>
      </c>
      <c r="F824" s="208">
        <v>0</v>
      </c>
      <c r="G824" s="208">
        <v>0</v>
      </c>
      <c r="H824" s="208">
        <v>0</v>
      </c>
      <c r="I824" s="208">
        <v>0</v>
      </c>
      <c r="J824" s="208">
        <v>0</v>
      </c>
      <c r="K824" s="208">
        <v>0</v>
      </c>
      <c r="L824" s="208">
        <v>0</v>
      </c>
    </row>
    <row r="825" spans="1:12" x14ac:dyDescent="0.25">
      <c r="A825" s="110" t="s">
        <v>29</v>
      </c>
      <c r="B825" s="47" t="s">
        <v>274</v>
      </c>
      <c r="C825" s="50"/>
      <c r="D825" s="7"/>
      <c r="E825" s="7"/>
      <c r="F825" s="34"/>
      <c r="G825" s="34"/>
      <c r="H825" s="34"/>
      <c r="I825" s="34"/>
      <c r="J825" s="34"/>
      <c r="K825" s="34"/>
      <c r="L825" s="34"/>
    </row>
    <row r="826" spans="1:12" x14ac:dyDescent="0.25">
      <c r="A826" s="111"/>
      <c r="B826" s="37" t="s">
        <v>192</v>
      </c>
      <c r="C826" s="67" t="s">
        <v>12</v>
      </c>
      <c r="D826" s="196">
        <f t="shared" ref="D826" si="486">ROUND(SUM(E826:L826),)</f>
        <v>0</v>
      </c>
      <c r="E826" s="208">
        <v>0</v>
      </c>
      <c r="F826" s="208">
        <v>0</v>
      </c>
      <c r="G826" s="208">
        <v>0</v>
      </c>
      <c r="H826" s="208">
        <v>0</v>
      </c>
      <c r="I826" s="208">
        <v>0</v>
      </c>
      <c r="J826" s="208">
        <v>0</v>
      </c>
      <c r="K826" s="208">
        <v>0</v>
      </c>
      <c r="L826" s="208">
        <v>0</v>
      </c>
    </row>
    <row r="827" spans="1:12" x14ac:dyDescent="0.25">
      <c r="A827" s="111"/>
      <c r="B827" s="40" t="s">
        <v>216</v>
      </c>
      <c r="C827" s="67" t="s">
        <v>10</v>
      </c>
      <c r="D827" s="197">
        <f t="shared" ref="D827" si="487">ROUND(SUM(E827:L827),3)</f>
        <v>0</v>
      </c>
      <c r="E827" s="203">
        <v>0</v>
      </c>
      <c r="F827" s="203">
        <v>0</v>
      </c>
      <c r="G827" s="203">
        <v>0</v>
      </c>
      <c r="H827" s="203">
        <v>0</v>
      </c>
      <c r="I827" s="203">
        <v>0</v>
      </c>
      <c r="J827" s="203">
        <v>0</v>
      </c>
      <c r="K827" s="203">
        <v>0</v>
      </c>
      <c r="L827" s="203">
        <v>0</v>
      </c>
    </row>
    <row r="828" spans="1:12" x14ac:dyDescent="0.25">
      <c r="A828" s="112"/>
      <c r="B828" s="40" t="s">
        <v>225</v>
      </c>
      <c r="C828" s="67" t="s">
        <v>12</v>
      </c>
      <c r="D828" s="196">
        <f t="shared" ref="D828" si="488">ROUND(SUM(E828:L828),)</f>
        <v>0</v>
      </c>
      <c r="E828" s="208">
        <v>0</v>
      </c>
      <c r="F828" s="208">
        <v>0</v>
      </c>
      <c r="G828" s="208">
        <v>0</v>
      </c>
      <c r="H828" s="208">
        <v>0</v>
      </c>
      <c r="I828" s="208">
        <v>0</v>
      </c>
      <c r="J828" s="208">
        <v>0</v>
      </c>
      <c r="K828" s="208">
        <v>0</v>
      </c>
      <c r="L828" s="208">
        <v>0</v>
      </c>
    </row>
    <row r="829" spans="1:12" x14ac:dyDescent="0.25">
      <c r="A829" s="110" t="s">
        <v>30</v>
      </c>
      <c r="B829" s="47" t="s">
        <v>275</v>
      </c>
      <c r="C829" s="50"/>
      <c r="D829" s="7"/>
      <c r="E829" s="7"/>
      <c r="F829" s="34"/>
      <c r="G829" s="34"/>
      <c r="H829" s="34"/>
      <c r="I829" s="34"/>
      <c r="J829" s="34"/>
      <c r="K829" s="34"/>
      <c r="L829" s="34"/>
    </row>
    <row r="830" spans="1:12" x14ac:dyDescent="0.25">
      <c r="A830" s="111"/>
      <c r="B830" s="37" t="s">
        <v>192</v>
      </c>
      <c r="C830" s="67" t="s">
        <v>12</v>
      </c>
      <c r="D830" s="196">
        <f t="shared" ref="D830" si="489">ROUND(SUM(E830:L830),)</f>
        <v>0</v>
      </c>
      <c r="E830" s="208">
        <v>0</v>
      </c>
      <c r="F830" s="208">
        <v>0</v>
      </c>
      <c r="G830" s="208">
        <v>0</v>
      </c>
      <c r="H830" s="208">
        <v>0</v>
      </c>
      <c r="I830" s="208">
        <v>0</v>
      </c>
      <c r="J830" s="208">
        <v>0</v>
      </c>
      <c r="K830" s="208">
        <v>0</v>
      </c>
      <c r="L830" s="208">
        <v>0</v>
      </c>
    </row>
    <row r="831" spans="1:12" x14ac:dyDescent="0.25">
      <c r="A831" s="111"/>
      <c r="B831" s="40" t="s">
        <v>216</v>
      </c>
      <c r="C831" s="67" t="s">
        <v>10</v>
      </c>
      <c r="D831" s="197">
        <f t="shared" ref="D831" si="490">ROUND(SUM(E831:L831),3)</f>
        <v>0</v>
      </c>
      <c r="E831" s="203">
        <v>0</v>
      </c>
      <c r="F831" s="203">
        <v>0</v>
      </c>
      <c r="G831" s="203">
        <v>0</v>
      </c>
      <c r="H831" s="203">
        <v>0</v>
      </c>
      <c r="I831" s="203">
        <v>0</v>
      </c>
      <c r="J831" s="203">
        <v>0</v>
      </c>
      <c r="K831" s="203">
        <v>0</v>
      </c>
      <c r="L831" s="203">
        <v>0</v>
      </c>
    </row>
    <row r="832" spans="1:12" x14ac:dyDescent="0.25">
      <c r="A832" s="112"/>
      <c r="B832" s="40" t="s">
        <v>225</v>
      </c>
      <c r="C832" s="67" t="s">
        <v>12</v>
      </c>
      <c r="D832" s="196">
        <f t="shared" ref="D832" si="491">ROUND(SUM(E832:L832),)</f>
        <v>0</v>
      </c>
      <c r="E832" s="208">
        <v>0</v>
      </c>
      <c r="F832" s="208">
        <v>0</v>
      </c>
      <c r="G832" s="208">
        <v>0</v>
      </c>
      <c r="H832" s="208">
        <v>0</v>
      </c>
      <c r="I832" s="208">
        <v>0</v>
      </c>
      <c r="J832" s="208">
        <v>0</v>
      </c>
      <c r="K832" s="208">
        <v>0</v>
      </c>
      <c r="L832" s="208">
        <v>0</v>
      </c>
    </row>
    <row r="833" spans="1:12" x14ac:dyDescent="0.25">
      <c r="A833" s="110" t="s">
        <v>532</v>
      </c>
      <c r="B833" s="47" t="s">
        <v>276</v>
      </c>
      <c r="C833" s="50"/>
      <c r="D833" s="7"/>
      <c r="E833" s="7"/>
      <c r="F833" s="34"/>
      <c r="G833" s="34"/>
      <c r="H833" s="34"/>
      <c r="I833" s="34"/>
      <c r="J833" s="34"/>
      <c r="K833" s="34"/>
      <c r="L833" s="34"/>
    </row>
    <row r="834" spans="1:12" x14ac:dyDescent="0.25">
      <c r="A834" s="111"/>
      <c r="B834" s="37" t="s">
        <v>192</v>
      </c>
      <c r="C834" s="67" t="s">
        <v>12</v>
      </c>
      <c r="D834" s="196">
        <f t="shared" ref="D834" si="492">ROUND(SUM(E834:L834),)</f>
        <v>0</v>
      </c>
      <c r="E834" s="208">
        <v>0</v>
      </c>
      <c r="F834" s="208">
        <v>0</v>
      </c>
      <c r="G834" s="208">
        <v>0</v>
      </c>
      <c r="H834" s="208">
        <v>0</v>
      </c>
      <c r="I834" s="208">
        <v>0</v>
      </c>
      <c r="J834" s="208">
        <v>0</v>
      </c>
      <c r="K834" s="208">
        <v>0</v>
      </c>
      <c r="L834" s="208">
        <v>0</v>
      </c>
    </row>
    <row r="835" spans="1:12" x14ac:dyDescent="0.25">
      <c r="A835" s="111"/>
      <c r="B835" s="40" t="s">
        <v>216</v>
      </c>
      <c r="C835" s="67" t="s">
        <v>10</v>
      </c>
      <c r="D835" s="197">
        <f t="shared" ref="D835" si="493">ROUND(SUM(E835:L835),3)</f>
        <v>0</v>
      </c>
      <c r="E835" s="203">
        <v>0</v>
      </c>
      <c r="F835" s="203">
        <v>0</v>
      </c>
      <c r="G835" s="203">
        <v>0</v>
      </c>
      <c r="H835" s="203">
        <v>0</v>
      </c>
      <c r="I835" s="203">
        <v>0</v>
      </c>
      <c r="J835" s="203">
        <v>0</v>
      </c>
      <c r="K835" s="203">
        <v>0</v>
      </c>
      <c r="L835" s="203">
        <v>0</v>
      </c>
    </row>
    <row r="836" spans="1:12" x14ac:dyDescent="0.25">
      <c r="A836" s="112"/>
      <c r="B836" s="40" t="s">
        <v>225</v>
      </c>
      <c r="C836" s="67" t="s">
        <v>12</v>
      </c>
      <c r="D836" s="196">
        <f t="shared" ref="D836" si="494">ROUND(SUM(E836:L836),)</f>
        <v>0</v>
      </c>
      <c r="E836" s="208">
        <v>0</v>
      </c>
      <c r="F836" s="208">
        <v>0</v>
      </c>
      <c r="G836" s="208">
        <v>0</v>
      </c>
      <c r="H836" s="208">
        <v>0</v>
      </c>
      <c r="I836" s="208">
        <v>0</v>
      </c>
      <c r="J836" s="208">
        <v>0</v>
      </c>
      <c r="K836" s="208">
        <v>0</v>
      </c>
      <c r="L836" s="208">
        <v>0</v>
      </c>
    </row>
    <row r="837" spans="1:12" x14ac:dyDescent="0.25">
      <c r="A837" s="110" t="s">
        <v>533</v>
      </c>
      <c r="B837" s="47" t="s">
        <v>281</v>
      </c>
      <c r="C837" s="50"/>
      <c r="D837" s="7"/>
      <c r="E837" s="7"/>
      <c r="F837" s="34"/>
      <c r="G837" s="34"/>
      <c r="H837" s="34"/>
      <c r="I837" s="34"/>
      <c r="J837" s="34"/>
      <c r="K837" s="34"/>
      <c r="L837" s="34"/>
    </row>
    <row r="838" spans="1:12" x14ac:dyDescent="0.25">
      <c r="A838" s="111"/>
      <c r="B838" s="37" t="s">
        <v>192</v>
      </c>
      <c r="C838" s="67" t="s">
        <v>12</v>
      </c>
      <c r="D838" s="196">
        <f t="shared" ref="D838" si="495">ROUND(SUM(E838:L838),)</f>
        <v>0</v>
      </c>
      <c r="E838" s="208">
        <v>0</v>
      </c>
      <c r="F838" s="208">
        <v>0</v>
      </c>
      <c r="G838" s="208">
        <v>0</v>
      </c>
      <c r="H838" s="208">
        <v>0</v>
      </c>
      <c r="I838" s="208">
        <v>0</v>
      </c>
      <c r="J838" s="208">
        <v>0</v>
      </c>
      <c r="K838" s="208">
        <v>0</v>
      </c>
      <c r="L838" s="208">
        <v>0</v>
      </c>
    </row>
    <row r="839" spans="1:12" x14ac:dyDescent="0.25">
      <c r="A839" s="111"/>
      <c r="B839" s="40" t="s">
        <v>216</v>
      </c>
      <c r="C839" s="67" t="s">
        <v>10</v>
      </c>
      <c r="D839" s="197">
        <f t="shared" ref="D839" si="496">ROUND(SUM(E839:L839),3)</f>
        <v>0</v>
      </c>
      <c r="E839" s="203">
        <v>0</v>
      </c>
      <c r="F839" s="203">
        <v>0</v>
      </c>
      <c r="G839" s="203">
        <v>0</v>
      </c>
      <c r="H839" s="203">
        <v>0</v>
      </c>
      <c r="I839" s="203">
        <v>0</v>
      </c>
      <c r="J839" s="203">
        <v>0</v>
      </c>
      <c r="K839" s="203">
        <v>0</v>
      </c>
      <c r="L839" s="203">
        <v>0</v>
      </c>
    </row>
    <row r="840" spans="1:12" x14ac:dyDescent="0.25">
      <c r="A840" s="112"/>
      <c r="B840" s="40" t="s">
        <v>225</v>
      </c>
      <c r="C840" s="67" t="s">
        <v>12</v>
      </c>
      <c r="D840" s="196">
        <f t="shared" ref="D840" si="497">ROUND(SUM(E840:L840),)</f>
        <v>0</v>
      </c>
      <c r="E840" s="208">
        <v>0</v>
      </c>
      <c r="F840" s="208">
        <v>0</v>
      </c>
      <c r="G840" s="208">
        <v>0</v>
      </c>
      <c r="H840" s="208">
        <v>0</v>
      </c>
      <c r="I840" s="208">
        <v>0</v>
      </c>
      <c r="J840" s="208">
        <v>0</v>
      </c>
      <c r="K840" s="208">
        <v>0</v>
      </c>
      <c r="L840" s="208">
        <v>0</v>
      </c>
    </row>
    <row r="841" spans="1:12" x14ac:dyDescent="0.25">
      <c r="A841" s="110" t="s">
        <v>534</v>
      </c>
      <c r="B841" s="47" t="s">
        <v>277</v>
      </c>
      <c r="C841" s="50"/>
      <c r="D841" s="7"/>
      <c r="E841" s="7"/>
      <c r="F841" s="34"/>
      <c r="G841" s="34"/>
      <c r="H841" s="34"/>
      <c r="I841" s="34"/>
      <c r="J841" s="34"/>
      <c r="K841" s="34"/>
      <c r="L841" s="34"/>
    </row>
    <row r="842" spans="1:12" x14ac:dyDescent="0.25">
      <c r="A842" s="111"/>
      <c r="B842" s="37" t="s">
        <v>192</v>
      </c>
      <c r="C842" s="67" t="s">
        <v>12</v>
      </c>
      <c r="D842" s="196">
        <f t="shared" ref="D842" si="498">ROUND(SUM(E842:L842),)</f>
        <v>0</v>
      </c>
      <c r="E842" s="208">
        <v>0</v>
      </c>
      <c r="F842" s="208">
        <v>0</v>
      </c>
      <c r="G842" s="208">
        <v>0</v>
      </c>
      <c r="H842" s="208">
        <v>0</v>
      </c>
      <c r="I842" s="208">
        <v>0</v>
      </c>
      <c r="J842" s="208">
        <v>0</v>
      </c>
      <c r="K842" s="208">
        <v>0</v>
      </c>
      <c r="L842" s="208">
        <v>0</v>
      </c>
    </row>
    <row r="843" spans="1:12" x14ac:dyDescent="0.25">
      <c r="A843" s="111"/>
      <c r="B843" s="40" t="s">
        <v>216</v>
      </c>
      <c r="C843" s="67" t="s">
        <v>10</v>
      </c>
      <c r="D843" s="197">
        <f t="shared" ref="D843" si="499">ROUND(SUM(E843:L843),3)</f>
        <v>0</v>
      </c>
      <c r="E843" s="203">
        <v>0</v>
      </c>
      <c r="F843" s="203">
        <v>0</v>
      </c>
      <c r="G843" s="203">
        <v>0</v>
      </c>
      <c r="H843" s="203">
        <v>0</v>
      </c>
      <c r="I843" s="203">
        <v>0</v>
      </c>
      <c r="J843" s="203">
        <v>0</v>
      </c>
      <c r="K843" s="203">
        <v>0</v>
      </c>
      <c r="L843" s="203">
        <v>0</v>
      </c>
    </row>
    <row r="844" spans="1:12" x14ac:dyDescent="0.25">
      <c r="A844" s="112"/>
      <c r="B844" s="40" t="s">
        <v>225</v>
      </c>
      <c r="C844" s="67" t="s">
        <v>12</v>
      </c>
      <c r="D844" s="196">
        <f t="shared" ref="D844" si="500">ROUND(SUM(E844:L844),)</f>
        <v>0</v>
      </c>
      <c r="E844" s="208">
        <v>0</v>
      </c>
      <c r="F844" s="208">
        <v>0</v>
      </c>
      <c r="G844" s="208">
        <v>0</v>
      </c>
      <c r="H844" s="208">
        <v>0</v>
      </c>
      <c r="I844" s="208">
        <v>0</v>
      </c>
      <c r="J844" s="208">
        <v>0</v>
      </c>
      <c r="K844" s="208">
        <v>0</v>
      </c>
      <c r="L844" s="208">
        <v>0</v>
      </c>
    </row>
    <row r="845" spans="1:12" x14ac:dyDescent="0.25">
      <c r="A845" s="110" t="s">
        <v>535</v>
      </c>
      <c r="B845" s="47" t="s">
        <v>278</v>
      </c>
      <c r="C845" s="50"/>
      <c r="D845" s="7"/>
      <c r="E845" s="7"/>
      <c r="F845" s="34"/>
      <c r="G845" s="34"/>
      <c r="H845" s="34"/>
      <c r="I845" s="34"/>
      <c r="J845" s="34"/>
      <c r="K845" s="34"/>
      <c r="L845" s="34"/>
    </row>
    <row r="846" spans="1:12" x14ac:dyDescent="0.25">
      <c r="A846" s="111"/>
      <c r="B846" s="37" t="s">
        <v>192</v>
      </c>
      <c r="C846" s="67" t="s">
        <v>12</v>
      </c>
      <c r="D846" s="196">
        <f t="shared" ref="D846" si="501">ROUND(SUM(E846:L846),)</f>
        <v>0</v>
      </c>
      <c r="E846" s="208">
        <v>0</v>
      </c>
      <c r="F846" s="208">
        <v>0</v>
      </c>
      <c r="G846" s="208">
        <v>0</v>
      </c>
      <c r="H846" s="208">
        <v>0</v>
      </c>
      <c r="I846" s="208">
        <v>0</v>
      </c>
      <c r="J846" s="208">
        <v>0</v>
      </c>
      <c r="K846" s="208">
        <v>0</v>
      </c>
      <c r="L846" s="208">
        <v>0</v>
      </c>
    </row>
    <row r="847" spans="1:12" x14ac:dyDescent="0.25">
      <c r="A847" s="111"/>
      <c r="B847" s="40" t="s">
        <v>216</v>
      </c>
      <c r="C847" s="67" t="s">
        <v>10</v>
      </c>
      <c r="D847" s="197">
        <f t="shared" ref="D847" si="502">ROUND(SUM(E847:L847),3)</f>
        <v>0</v>
      </c>
      <c r="E847" s="203">
        <v>0</v>
      </c>
      <c r="F847" s="203">
        <v>0</v>
      </c>
      <c r="G847" s="203">
        <v>0</v>
      </c>
      <c r="H847" s="203">
        <v>0</v>
      </c>
      <c r="I847" s="203">
        <v>0</v>
      </c>
      <c r="J847" s="203">
        <v>0</v>
      </c>
      <c r="K847" s="203">
        <v>0</v>
      </c>
      <c r="L847" s="203">
        <v>0</v>
      </c>
    </row>
    <row r="848" spans="1:12" x14ac:dyDescent="0.25">
      <c r="A848" s="112"/>
      <c r="B848" s="40" t="s">
        <v>225</v>
      </c>
      <c r="C848" s="67" t="s">
        <v>12</v>
      </c>
      <c r="D848" s="196">
        <f t="shared" ref="D848" si="503">ROUND(SUM(E848:L848),)</f>
        <v>0</v>
      </c>
      <c r="E848" s="208">
        <v>0</v>
      </c>
      <c r="F848" s="208">
        <v>0</v>
      </c>
      <c r="G848" s="208">
        <v>0</v>
      </c>
      <c r="H848" s="208">
        <v>0</v>
      </c>
      <c r="I848" s="208">
        <v>0</v>
      </c>
      <c r="J848" s="208">
        <v>0</v>
      </c>
      <c r="K848" s="208">
        <v>0</v>
      </c>
      <c r="L848" s="208">
        <v>0</v>
      </c>
    </row>
    <row r="849" spans="1:12" x14ac:dyDescent="0.25">
      <c r="A849" s="110" t="s">
        <v>536</v>
      </c>
      <c r="B849" s="47" t="s">
        <v>214</v>
      </c>
      <c r="C849" s="51"/>
      <c r="D849" s="7"/>
      <c r="E849" s="7"/>
      <c r="F849" s="34"/>
      <c r="G849" s="34"/>
      <c r="H849" s="34"/>
      <c r="I849" s="34"/>
      <c r="J849" s="34"/>
      <c r="K849" s="34"/>
      <c r="L849" s="34"/>
    </row>
    <row r="850" spans="1:12" x14ac:dyDescent="0.25">
      <c r="A850" s="111"/>
      <c r="B850" s="52" t="s">
        <v>192</v>
      </c>
      <c r="C850" s="66" t="s">
        <v>12</v>
      </c>
      <c r="D850" s="196">
        <f t="shared" ref="D850" si="504">ROUND(SUM(E850:L850),)</f>
        <v>0</v>
      </c>
      <c r="E850" s="208">
        <v>0</v>
      </c>
      <c r="F850" s="208">
        <v>0</v>
      </c>
      <c r="G850" s="208">
        <v>0</v>
      </c>
      <c r="H850" s="208">
        <v>0</v>
      </c>
      <c r="I850" s="208">
        <v>0</v>
      </c>
      <c r="J850" s="208">
        <v>0</v>
      </c>
      <c r="K850" s="208">
        <v>0</v>
      </c>
      <c r="L850" s="208">
        <v>0</v>
      </c>
    </row>
    <row r="851" spans="1:12" x14ac:dyDescent="0.25">
      <c r="A851" s="111"/>
      <c r="B851" s="53" t="s">
        <v>216</v>
      </c>
      <c r="C851" s="66" t="s">
        <v>10</v>
      </c>
      <c r="D851" s="197">
        <f t="shared" ref="D851" si="505">ROUND(SUM(E851:L851),3)</f>
        <v>0</v>
      </c>
      <c r="E851" s="203">
        <v>0</v>
      </c>
      <c r="F851" s="203">
        <v>0</v>
      </c>
      <c r="G851" s="203">
        <v>0</v>
      </c>
      <c r="H851" s="203">
        <v>0</v>
      </c>
      <c r="I851" s="203">
        <v>0</v>
      </c>
      <c r="J851" s="203">
        <v>0</v>
      </c>
      <c r="K851" s="203">
        <v>0</v>
      </c>
      <c r="L851" s="203">
        <v>0</v>
      </c>
    </row>
    <row r="852" spans="1:12" x14ac:dyDescent="0.25">
      <c r="A852" s="112"/>
      <c r="B852" s="53" t="s">
        <v>225</v>
      </c>
      <c r="C852" s="66" t="s">
        <v>12</v>
      </c>
      <c r="D852" s="196">
        <f t="shared" ref="D852" si="506">ROUND(SUM(E852:L852),)</f>
        <v>0</v>
      </c>
      <c r="E852" s="208">
        <v>0</v>
      </c>
      <c r="F852" s="208">
        <v>0</v>
      </c>
      <c r="G852" s="208">
        <v>0</v>
      </c>
      <c r="H852" s="208">
        <v>0</v>
      </c>
      <c r="I852" s="208">
        <v>0</v>
      </c>
      <c r="J852" s="208">
        <v>0</v>
      </c>
      <c r="K852" s="208">
        <v>0</v>
      </c>
      <c r="L852" s="208">
        <v>0</v>
      </c>
    </row>
    <row r="853" spans="1:12" x14ac:dyDescent="0.25">
      <c r="A853" s="42" t="s">
        <v>32</v>
      </c>
      <c r="B853" s="119" t="s">
        <v>161</v>
      </c>
      <c r="C853" s="120"/>
      <c r="D853" s="33"/>
      <c r="E853" s="33"/>
      <c r="F853" s="34"/>
      <c r="G853" s="34"/>
      <c r="H853" s="34"/>
      <c r="I853" s="34"/>
      <c r="J853" s="34"/>
      <c r="K853" s="34"/>
      <c r="L853" s="34"/>
    </row>
    <row r="854" spans="1:12" x14ac:dyDescent="0.25">
      <c r="A854" s="42"/>
      <c r="B854" s="54" t="s">
        <v>154</v>
      </c>
      <c r="C854" s="66"/>
      <c r="D854" s="33"/>
      <c r="E854" s="33"/>
      <c r="F854" s="34"/>
      <c r="G854" s="34"/>
      <c r="H854" s="34"/>
      <c r="I854" s="34"/>
      <c r="J854" s="34"/>
      <c r="K854" s="34"/>
      <c r="L854" s="34"/>
    </row>
    <row r="855" spans="1:12" ht="30" x14ac:dyDescent="0.25">
      <c r="A855" s="42"/>
      <c r="B855" s="37" t="s">
        <v>162</v>
      </c>
      <c r="C855" s="66" t="s">
        <v>61</v>
      </c>
      <c r="D855" s="202">
        <f>ROUND(AVERAGE(E855:L855),2)</f>
        <v>0</v>
      </c>
      <c r="E855" s="202">
        <v>0</v>
      </c>
      <c r="F855" s="202">
        <v>0</v>
      </c>
      <c r="G855" s="202">
        <v>0</v>
      </c>
      <c r="H855" s="202">
        <v>0</v>
      </c>
      <c r="I855" s="202">
        <v>0</v>
      </c>
      <c r="J855" s="202">
        <v>0</v>
      </c>
      <c r="K855" s="202">
        <v>0</v>
      </c>
      <c r="L855" s="202">
        <v>0</v>
      </c>
    </row>
    <row r="856" spans="1:12" x14ac:dyDescent="0.25">
      <c r="A856" s="42"/>
      <c r="B856" s="37" t="s">
        <v>163</v>
      </c>
      <c r="C856" s="66" t="s">
        <v>61</v>
      </c>
      <c r="D856" s="202">
        <f>ROUND(AVERAGE(E856:L856),2)</f>
        <v>0</v>
      </c>
      <c r="E856" s="202">
        <v>0</v>
      </c>
      <c r="F856" s="202">
        <v>0</v>
      </c>
      <c r="G856" s="202">
        <v>0</v>
      </c>
      <c r="H856" s="202">
        <v>0</v>
      </c>
      <c r="I856" s="202">
        <v>0</v>
      </c>
      <c r="J856" s="202">
        <v>0</v>
      </c>
      <c r="K856" s="202">
        <v>0</v>
      </c>
      <c r="L856" s="202">
        <v>0</v>
      </c>
    </row>
    <row r="857" spans="1:12" x14ac:dyDescent="0.25">
      <c r="A857" s="42"/>
      <c r="B857" s="54" t="s">
        <v>155</v>
      </c>
      <c r="C857" s="66"/>
      <c r="D857" s="33"/>
      <c r="E857" s="33"/>
      <c r="F857" s="34"/>
      <c r="G857" s="34"/>
      <c r="H857" s="34"/>
      <c r="I857" s="34"/>
      <c r="J857" s="34"/>
      <c r="K857" s="34"/>
      <c r="L857" s="34"/>
    </row>
    <row r="858" spans="1:12" ht="30" x14ac:dyDescent="0.25">
      <c r="A858" s="42"/>
      <c r="B858" s="37" t="s">
        <v>162</v>
      </c>
      <c r="C858" s="66" t="s">
        <v>61</v>
      </c>
      <c r="D858" s="202">
        <f>ROUND(AVERAGE(E858:L858),2)</f>
        <v>0</v>
      </c>
      <c r="E858" s="202">
        <v>0</v>
      </c>
      <c r="F858" s="202">
        <v>0</v>
      </c>
      <c r="G858" s="202">
        <v>0</v>
      </c>
      <c r="H858" s="202">
        <v>0</v>
      </c>
      <c r="I858" s="202">
        <v>0</v>
      </c>
      <c r="J858" s="202">
        <v>0</v>
      </c>
      <c r="K858" s="202">
        <v>0</v>
      </c>
      <c r="L858" s="202">
        <v>0</v>
      </c>
    </row>
    <row r="859" spans="1:12" x14ac:dyDescent="0.25">
      <c r="A859" s="42"/>
      <c r="B859" s="37" t="s">
        <v>163</v>
      </c>
      <c r="C859" s="66" t="s">
        <v>61</v>
      </c>
      <c r="D859" s="202">
        <f>ROUND(AVERAGE(E859:L859),2)</f>
        <v>0</v>
      </c>
      <c r="E859" s="202">
        <v>0</v>
      </c>
      <c r="F859" s="202">
        <v>0</v>
      </c>
      <c r="G859" s="202">
        <v>0</v>
      </c>
      <c r="H859" s="202">
        <v>0</v>
      </c>
      <c r="I859" s="202">
        <v>0</v>
      </c>
      <c r="J859" s="202">
        <v>0</v>
      </c>
      <c r="K859" s="202">
        <v>0</v>
      </c>
      <c r="L859" s="202">
        <v>0</v>
      </c>
    </row>
    <row r="860" spans="1:12" x14ac:dyDescent="0.25">
      <c r="A860" s="42"/>
      <c r="B860" s="54" t="s">
        <v>156</v>
      </c>
      <c r="C860" s="66"/>
      <c r="D860" s="33"/>
      <c r="E860" s="33"/>
      <c r="F860" s="34"/>
      <c r="G860" s="34"/>
      <c r="H860" s="34"/>
      <c r="I860" s="34"/>
      <c r="J860" s="34"/>
      <c r="K860" s="34"/>
      <c r="L860" s="34"/>
    </row>
    <row r="861" spans="1:12" ht="30" x14ac:dyDescent="0.25">
      <c r="A861" s="42"/>
      <c r="B861" s="37" t="s">
        <v>162</v>
      </c>
      <c r="C861" s="66" t="s">
        <v>61</v>
      </c>
      <c r="D861" s="202">
        <f>ROUND(AVERAGE(E861:L861),2)</f>
        <v>0</v>
      </c>
      <c r="E861" s="202">
        <v>0</v>
      </c>
      <c r="F861" s="202">
        <v>0</v>
      </c>
      <c r="G861" s="202">
        <v>0</v>
      </c>
      <c r="H861" s="202">
        <v>0</v>
      </c>
      <c r="I861" s="202">
        <v>0</v>
      </c>
      <c r="J861" s="202">
        <v>0</v>
      </c>
      <c r="K861" s="202">
        <v>0</v>
      </c>
      <c r="L861" s="202">
        <v>0</v>
      </c>
    </row>
    <row r="862" spans="1:12" x14ac:dyDescent="0.25">
      <c r="A862" s="42"/>
      <c r="B862" s="37" t="s">
        <v>163</v>
      </c>
      <c r="C862" s="66" t="s">
        <v>61</v>
      </c>
      <c r="D862" s="202">
        <f>ROUND(AVERAGE(E862:L862),2)</f>
        <v>0</v>
      </c>
      <c r="E862" s="202">
        <v>0</v>
      </c>
      <c r="F862" s="202">
        <v>0</v>
      </c>
      <c r="G862" s="202">
        <v>0</v>
      </c>
      <c r="H862" s="202">
        <v>0</v>
      </c>
      <c r="I862" s="202">
        <v>0</v>
      </c>
      <c r="J862" s="202">
        <v>0</v>
      </c>
      <c r="K862" s="202">
        <v>0</v>
      </c>
      <c r="L862" s="202">
        <v>0</v>
      </c>
    </row>
    <row r="863" spans="1:12" x14ac:dyDescent="0.25">
      <c r="A863" s="42"/>
      <c r="B863" s="54" t="s">
        <v>157</v>
      </c>
      <c r="C863" s="66"/>
      <c r="D863" s="33"/>
      <c r="E863" s="33"/>
      <c r="F863" s="34"/>
      <c r="G863" s="34"/>
      <c r="H863" s="34"/>
      <c r="I863" s="34"/>
      <c r="J863" s="34"/>
      <c r="K863" s="34"/>
      <c r="L863" s="34"/>
    </row>
    <row r="864" spans="1:12" ht="30" x14ac:dyDescent="0.25">
      <c r="A864" s="42"/>
      <c r="B864" s="37" t="s">
        <v>162</v>
      </c>
      <c r="C864" s="66" t="s">
        <v>61</v>
      </c>
      <c r="D864" s="202">
        <f>ROUND(AVERAGE(E864:L864),2)</f>
        <v>0</v>
      </c>
      <c r="E864" s="202">
        <v>0</v>
      </c>
      <c r="F864" s="202">
        <v>0</v>
      </c>
      <c r="G864" s="202">
        <v>0</v>
      </c>
      <c r="H864" s="202">
        <v>0</v>
      </c>
      <c r="I864" s="202">
        <v>0</v>
      </c>
      <c r="J864" s="202">
        <v>0</v>
      </c>
      <c r="K864" s="202">
        <v>0</v>
      </c>
      <c r="L864" s="202">
        <v>0</v>
      </c>
    </row>
    <row r="865" spans="1:12" x14ac:dyDescent="0.25">
      <c r="A865" s="42"/>
      <c r="B865" s="37" t="s">
        <v>163</v>
      </c>
      <c r="C865" s="66" t="s">
        <v>61</v>
      </c>
      <c r="D865" s="202">
        <f>ROUND(AVERAGE(E865:L865),2)</f>
        <v>0</v>
      </c>
      <c r="E865" s="202">
        <v>0</v>
      </c>
      <c r="F865" s="202">
        <v>0</v>
      </c>
      <c r="G865" s="202">
        <v>0</v>
      </c>
      <c r="H865" s="202">
        <v>0</v>
      </c>
      <c r="I865" s="202">
        <v>0</v>
      </c>
      <c r="J865" s="202">
        <v>0</v>
      </c>
      <c r="K865" s="202">
        <v>0</v>
      </c>
      <c r="L865" s="202">
        <v>0</v>
      </c>
    </row>
    <row r="866" spans="1:12" x14ac:dyDescent="0.25">
      <c r="A866" s="42"/>
      <c r="B866" s="47" t="s">
        <v>281</v>
      </c>
      <c r="C866" s="66"/>
      <c r="D866" s="33"/>
      <c r="E866" s="33"/>
      <c r="F866" s="34"/>
      <c r="G866" s="34"/>
      <c r="H866" s="34"/>
      <c r="I866" s="34"/>
      <c r="J866" s="34"/>
      <c r="K866" s="34"/>
      <c r="L866" s="34"/>
    </row>
    <row r="867" spans="1:12" ht="30" x14ac:dyDescent="0.25">
      <c r="A867" s="42"/>
      <c r="B867" s="37" t="s">
        <v>162</v>
      </c>
      <c r="C867" s="66" t="s">
        <v>61</v>
      </c>
      <c r="D867" s="202">
        <f>ROUND(AVERAGE(E867:L867),2)</f>
        <v>0</v>
      </c>
      <c r="E867" s="202">
        <v>0</v>
      </c>
      <c r="F867" s="202">
        <v>0</v>
      </c>
      <c r="G867" s="202">
        <v>0</v>
      </c>
      <c r="H867" s="202">
        <v>0</v>
      </c>
      <c r="I867" s="202">
        <v>0</v>
      </c>
      <c r="J867" s="202">
        <v>0</v>
      </c>
      <c r="K867" s="202">
        <v>0</v>
      </c>
      <c r="L867" s="202">
        <v>0</v>
      </c>
    </row>
    <row r="868" spans="1:12" x14ac:dyDescent="0.25">
      <c r="A868" s="42"/>
      <c r="B868" s="37" t="s">
        <v>163</v>
      </c>
      <c r="C868" s="66" t="s">
        <v>61</v>
      </c>
      <c r="D868" s="202">
        <f>ROUND(AVERAGE(E868:L868),2)</f>
        <v>0</v>
      </c>
      <c r="E868" s="202">
        <v>0</v>
      </c>
      <c r="F868" s="202">
        <v>0</v>
      </c>
      <c r="G868" s="202">
        <v>0</v>
      </c>
      <c r="H868" s="202">
        <v>0</v>
      </c>
      <c r="I868" s="202">
        <v>0</v>
      </c>
      <c r="J868" s="202">
        <v>0</v>
      </c>
      <c r="K868" s="202">
        <v>0</v>
      </c>
      <c r="L868" s="202">
        <v>0</v>
      </c>
    </row>
    <row r="869" spans="1:12" x14ac:dyDescent="0.25">
      <c r="A869" s="42"/>
      <c r="B869" s="54" t="s">
        <v>158</v>
      </c>
      <c r="C869" s="66"/>
      <c r="D869" s="33"/>
      <c r="E869" s="33"/>
      <c r="F869" s="34"/>
      <c r="G869" s="34"/>
      <c r="H869" s="34"/>
      <c r="I869" s="34"/>
      <c r="J869" s="34"/>
      <c r="K869" s="34"/>
      <c r="L869" s="34"/>
    </row>
    <row r="870" spans="1:12" ht="30" x14ac:dyDescent="0.25">
      <c r="A870" s="42"/>
      <c r="B870" s="37" t="s">
        <v>162</v>
      </c>
      <c r="C870" s="66" t="s">
        <v>61</v>
      </c>
      <c r="D870" s="202">
        <f>ROUND(AVERAGE(E870:L870),2)</f>
        <v>0</v>
      </c>
      <c r="E870" s="202">
        <v>0</v>
      </c>
      <c r="F870" s="202">
        <v>0</v>
      </c>
      <c r="G870" s="202">
        <v>0</v>
      </c>
      <c r="H870" s="202">
        <v>0</v>
      </c>
      <c r="I870" s="202">
        <v>0</v>
      </c>
      <c r="J870" s="202">
        <v>0</v>
      </c>
      <c r="K870" s="202">
        <v>0</v>
      </c>
      <c r="L870" s="202">
        <v>0</v>
      </c>
    </row>
    <row r="871" spans="1:12" x14ac:dyDescent="0.25">
      <c r="A871" s="42"/>
      <c r="B871" s="37" t="s">
        <v>163</v>
      </c>
      <c r="C871" s="66" t="s">
        <v>61</v>
      </c>
      <c r="D871" s="202">
        <f>ROUND(AVERAGE(E871:L871),2)</f>
        <v>0</v>
      </c>
      <c r="E871" s="202">
        <v>0</v>
      </c>
      <c r="F871" s="202">
        <v>0</v>
      </c>
      <c r="G871" s="202">
        <v>0</v>
      </c>
      <c r="H871" s="202">
        <v>0</v>
      </c>
      <c r="I871" s="202">
        <v>0</v>
      </c>
      <c r="J871" s="202">
        <v>0</v>
      </c>
      <c r="K871" s="202">
        <v>0</v>
      </c>
      <c r="L871" s="202">
        <v>0</v>
      </c>
    </row>
    <row r="872" spans="1:12" x14ac:dyDescent="0.25">
      <c r="A872" s="42"/>
      <c r="B872" s="54" t="s">
        <v>159</v>
      </c>
      <c r="C872" s="66"/>
      <c r="D872" s="33"/>
      <c r="E872" s="33"/>
      <c r="F872" s="34"/>
      <c r="G872" s="34"/>
      <c r="H872" s="34"/>
      <c r="I872" s="34"/>
      <c r="J872" s="34"/>
      <c r="K872" s="34"/>
      <c r="L872" s="34"/>
    </row>
    <row r="873" spans="1:12" ht="30" x14ac:dyDescent="0.25">
      <c r="A873" s="42"/>
      <c r="B873" s="37" t="s">
        <v>162</v>
      </c>
      <c r="C873" s="66" t="s">
        <v>61</v>
      </c>
      <c r="D873" s="202">
        <f>ROUND(AVERAGE(E873:L873),2)</f>
        <v>0</v>
      </c>
      <c r="E873" s="202">
        <v>0</v>
      </c>
      <c r="F873" s="202">
        <v>0</v>
      </c>
      <c r="G873" s="202">
        <v>0</v>
      </c>
      <c r="H873" s="202">
        <v>0</v>
      </c>
      <c r="I873" s="202">
        <v>0</v>
      </c>
      <c r="J873" s="202">
        <v>0</v>
      </c>
      <c r="K873" s="202">
        <v>0</v>
      </c>
      <c r="L873" s="202">
        <v>0</v>
      </c>
    </row>
    <row r="874" spans="1:12" x14ac:dyDescent="0.25">
      <c r="A874" s="42"/>
      <c r="B874" s="37" t="s">
        <v>163</v>
      </c>
      <c r="C874" s="66" t="s">
        <v>61</v>
      </c>
      <c r="D874" s="202">
        <f>ROUND(AVERAGE(E874:L874),2)</f>
        <v>0</v>
      </c>
      <c r="E874" s="202">
        <v>0</v>
      </c>
      <c r="F874" s="202">
        <v>0</v>
      </c>
      <c r="G874" s="202">
        <v>0</v>
      </c>
      <c r="H874" s="202">
        <v>0</v>
      </c>
      <c r="I874" s="202">
        <v>0</v>
      </c>
      <c r="J874" s="202">
        <v>0</v>
      </c>
      <c r="K874" s="202">
        <v>0</v>
      </c>
      <c r="L874" s="202">
        <v>0</v>
      </c>
    </row>
    <row r="875" spans="1:12" x14ac:dyDescent="0.25">
      <c r="A875" s="42"/>
      <c r="B875" s="54" t="s">
        <v>160</v>
      </c>
      <c r="C875" s="66"/>
      <c r="D875" s="33"/>
      <c r="E875" s="33"/>
      <c r="F875" s="34"/>
      <c r="G875" s="34"/>
      <c r="H875" s="34"/>
      <c r="I875" s="34"/>
      <c r="J875" s="34"/>
      <c r="K875" s="34"/>
      <c r="L875" s="34"/>
    </row>
    <row r="876" spans="1:12" ht="30" x14ac:dyDescent="0.25">
      <c r="A876" s="42"/>
      <c r="B876" s="37" t="s">
        <v>162</v>
      </c>
      <c r="C876" s="66" t="s">
        <v>61</v>
      </c>
      <c r="D876" s="202">
        <f>ROUND(AVERAGE(E876:L876),2)</f>
        <v>0</v>
      </c>
      <c r="E876" s="202">
        <v>0</v>
      </c>
      <c r="F876" s="202">
        <v>0</v>
      </c>
      <c r="G876" s="202">
        <v>0</v>
      </c>
      <c r="H876" s="202">
        <v>0</v>
      </c>
      <c r="I876" s="202">
        <v>0</v>
      </c>
      <c r="J876" s="202">
        <v>0</v>
      </c>
      <c r="K876" s="202">
        <v>0</v>
      </c>
      <c r="L876" s="202">
        <v>0</v>
      </c>
    </row>
    <row r="877" spans="1:12" x14ac:dyDescent="0.25">
      <c r="A877" s="42"/>
      <c r="B877" s="37" t="s">
        <v>163</v>
      </c>
      <c r="C877" s="66" t="s">
        <v>61</v>
      </c>
      <c r="D877" s="202">
        <f>ROUND(AVERAGE(E877:L877),2)</f>
        <v>0</v>
      </c>
      <c r="E877" s="202">
        <v>0</v>
      </c>
      <c r="F877" s="202">
        <v>0</v>
      </c>
      <c r="G877" s="202">
        <v>0</v>
      </c>
      <c r="H877" s="202">
        <v>0</v>
      </c>
      <c r="I877" s="202">
        <v>0</v>
      </c>
      <c r="J877" s="202">
        <v>0</v>
      </c>
      <c r="K877" s="202">
        <v>0</v>
      </c>
      <c r="L877" s="202">
        <v>0</v>
      </c>
    </row>
    <row r="878" spans="1:12" ht="15.75" customHeight="1" x14ac:dyDescent="0.25">
      <c r="A878" s="107" t="s">
        <v>289</v>
      </c>
      <c r="B878" s="108"/>
      <c r="C878" s="108"/>
      <c r="D878" s="108"/>
      <c r="E878" s="108"/>
      <c r="F878" s="108"/>
      <c r="G878" s="108"/>
      <c r="H878" s="108"/>
      <c r="I878" s="108"/>
      <c r="J878" s="108"/>
      <c r="K878" s="108"/>
      <c r="L878" s="109"/>
    </row>
    <row r="879" spans="1:12" ht="30.75" customHeight="1" x14ac:dyDescent="0.25">
      <c r="A879" s="48">
        <v>1</v>
      </c>
      <c r="B879" s="121" t="s">
        <v>270</v>
      </c>
      <c r="C879" s="121" t="s">
        <v>271</v>
      </c>
      <c r="D879" s="8"/>
      <c r="E879" s="8"/>
      <c r="F879" s="34"/>
      <c r="G879" s="34"/>
      <c r="H879" s="34"/>
      <c r="I879" s="34"/>
      <c r="J879" s="34"/>
      <c r="K879" s="34"/>
      <c r="L879" s="34"/>
    </row>
    <row r="880" spans="1:12" x14ac:dyDescent="0.25">
      <c r="A880" s="55" t="s">
        <v>119</v>
      </c>
      <c r="B880" s="52" t="s">
        <v>164</v>
      </c>
      <c r="C880" s="66" t="s">
        <v>258</v>
      </c>
      <c r="D880" s="197">
        <f t="shared" ref="D880:D882" si="507">ROUND(SUM(E880:L880),3)</f>
        <v>0</v>
      </c>
      <c r="E880" s="203">
        <v>0</v>
      </c>
      <c r="F880" s="203">
        <v>0</v>
      </c>
      <c r="G880" s="203">
        <v>0</v>
      </c>
      <c r="H880" s="203">
        <v>0</v>
      </c>
      <c r="I880" s="203">
        <v>0</v>
      </c>
      <c r="J880" s="203">
        <v>0</v>
      </c>
      <c r="K880" s="203">
        <v>0</v>
      </c>
      <c r="L880" s="203">
        <v>0</v>
      </c>
    </row>
    <row r="881" spans="1:13" x14ac:dyDescent="0.25">
      <c r="A881" s="55" t="s">
        <v>122</v>
      </c>
      <c r="B881" s="52" t="s">
        <v>165</v>
      </c>
      <c r="C881" s="66" t="s">
        <v>258</v>
      </c>
      <c r="D881" s="197">
        <f t="shared" si="507"/>
        <v>0</v>
      </c>
      <c r="E881" s="203">
        <v>0</v>
      </c>
      <c r="F881" s="203">
        <v>0</v>
      </c>
      <c r="G881" s="203">
        <v>0</v>
      </c>
      <c r="H881" s="203">
        <v>0</v>
      </c>
      <c r="I881" s="203">
        <v>0</v>
      </c>
      <c r="J881" s="203">
        <v>0</v>
      </c>
      <c r="K881" s="203">
        <v>0</v>
      </c>
      <c r="L881" s="203">
        <v>0</v>
      </c>
    </row>
    <row r="882" spans="1:13" x14ac:dyDescent="0.25">
      <c r="A882" s="55" t="s">
        <v>124</v>
      </c>
      <c r="B882" s="52" t="s">
        <v>166</v>
      </c>
      <c r="C882" s="66" t="s">
        <v>258</v>
      </c>
      <c r="D882" s="197">
        <f t="shared" si="507"/>
        <v>0</v>
      </c>
      <c r="E882" s="203">
        <v>0</v>
      </c>
      <c r="F882" s="203">
        <v>0</v>
      </c>
      <c r="G882" s="203">
        <v>0</v>
      </c>
      <c r="H882" s="203">
        <v>0</v>
      </c>
      <c r="I882" s="203">
        <v>0</v>
      </c>
      <c r="J882" s="203">
        <v>0</v>
      </c>
      <c r="K882" s="203">
        <v>0</v>
      </c>
      <c r="L882" s="203">
        <v>0</v>
      </c>
    </row>
    <row r="883" spans="1:13" ht="31.5" customHeight="1" x14ac:dyDescent="0.25">
      <c r="A883" s="48">
        <v>2</v>
      </c>
      <c r="B883" s="121" t="s">
        <v>167</v>
      </c>
      <c r="C883" s="121" t="s">
        <v>12</v>
      </c>
      <c r="D883" s="7"/>
      <c r="E883" s="7"/>
      <c r="F883" s="34"/>
      <c r="G883" s="34"/>
      <c r="H883" s="34"/>
      <c r="I883" s="34"/>
      <c r="J883" s="34"/>
      <c r="K883" s="34"/>
      <c r="L883" s="34"/>
    </row>
    <row r="884" spans="1:13" x14ac:dyDescent="0.25">
      <c r="A884" s="55" t="s">
        <v>64</v>
      </c>
      <c r="B884" s="52" t="s">
        <v>168</v>
      </c>
      <c r="C884" s="66" t="s">
        <v>12</v>
      </c>
      <c r="D884" s="211">
        <f t="shared" ref="D884:D887" si="508">ROUND(SUM(E884:L884),)</f>
        <v>0</v>
      </c>
      <c r="E884" s="212">
        <v>0</v>
      </c>
      <c r="F884" s="212">
        <v>0</v>
      </c>
      <c r="G884" s="212">
        <v>0</v>
      </c>
      <c r="H884" s="212">
        <v>0</v>
      </c>
      <c r="I884" s="212">
        <v>0</v>
      </c>
      <c r="J884" s="212">
        <v>0</v>
      </c>
      <c r="K884" s="212">
        <v>0</v>
      </c>
      <c r="L884" s="212">
        <v>0</v>
      </c>
    </row>
    <row r="885" spans="1:13" x14ac:dyDescent="0.25">
      <c r="A885" s="55" t="s">
        <v>67</v>
      </c>
      <c r="B885" s="52" t="s">
        <v>169</v>
      </c>
      <c r="C885" s="66" t="s">
        <v>12</v>
      </c>
      <c r="D885" s="211">
        <f t="shared" si="508"/>
        <v>0</v>
      </c>
      <c r="E885" s="212">
        <v>0</v>
      </c>
      <c r="F885" s="212">
        <v>0</v>
      </c>
      <c r="G885" s="212">
        <v>0</v>
      </c>
      <c r="H885" s="212">
        <v>0</v>
      </c>
      <c r="I885" s="212">
        <v>0</v>
      </c>
      <c r="J885" s="212">
        <v>0</v>
      </c>
      <c r="K885" s="212">
        <v>0</v>
      </c>
      <c r="L885" s="212">
        <v>0</v>
      </c>
    </row>
    <row r="886" spans="1:13" x14ac:dyDescent="0.25">
      <c r="A886" s="55" t="s">
        <v>69</v>
      </c>
      <c r="B886" s="52" t="s">
        <v>170</v>
      </c>
      <c r="C886" s="66" t="s">
        <v>12</v>
      </c>
      <c r="D886" s="211">
        <f t="shared" si="508"/>
        <v>0</v>
      </c>
      <c r="E886" s="212">
        <v>0</v>
      </c>
      <c r="F886" s="212">
        <v>0</v>
      </c>
      <c r="G886" s="212">
        <v>0</v>
      </c>
      <c r="H886" s="212">
        <v>0</v>
      </c>
      <c r="I886" s="212">
        <v>0</v>
      </c>
      <c r="J886" s="212">
        <v>0</v>
      </c>
      <c r="K886" s="212">
        <v>0</v>
      </c>
      <c r="L886" s="212">
        <v>0</v>
      </c>
    </row>
    <row r="887" spans="1:13" ht="75" x14ac:dyDescent="0.25">
      <c r="A887" s="55" t="s">
        <v>128</v>
      </c>
      <c r="B887" s="52" t="s">
        <v>288</v>
      </c>
      <c r="C887" s="66" t="s">
        <v>12</v>
      </c>
      <c r="D887" s="211">
        <f t="shared" si="508"/>
        <v>0</v>
      </c>
      <c r="E887" s="212">
        <v>0</v>
      </c>
      <c r="F887" s="212">
        <v>0</v>
      </c>
      <c r="G887" s="212">
        <v>0</v>
      </c>
      <c r="H887" s="212">
        <v>0</v>
      </c>
      <c r="I887" s="212">
        <v>0</v>
      </c>
      <c r="J887" s="212">
        <v>0</v>
      </c>
      <c r="K887" s="212">
        <v>0</v>
      </c>
      <c r="L887" s="212">
        <v>0</v>
      </c>
    </row>
    <row r="888" spans="1:13" s="60" customFormat="1" ht="15.75" customHeight="1" x14ac:dyDescent="0.25">
      <c r="A888" s="107" t="s">
        <v>441</v>
      </c>
      <c r="B888" s="108"/>
      <c r="C888" s="108"/>
      <c r="D888" s="108"/>
      <c r="E888" s="108"/>
      <c r="F888" s="108"/>
      <c r="G888" s="108"/>
      <c r="H888" s="108"/>
      <c r="I888" s="108"/>
      <c r="J888" s="108"/>
      <c r="K888" s="108"/>
      <c r="L888" s="109"/>
      <c r="M888" s="2"/>
    </row>
    <row r="889" spans="1:13" s="60" customFormat="1" x14ac:dyDescent="0.25">
      <c r="A889" s="48">
        <v>1</v>
      </c>
      <c r="B889" s="119" t="s">
        <v>476</v>
      </c>
      <c r="C889" s="120"/>
      <c r="D889" s="7"/>
      <c r="E889" s="7"/>
      <c r="F889" s="34"/>
      <c r="G889" s="34"/>
      <c r="H889" s="34"/>
      <c r="I889" s="34"/>
      <c r="J889" s="34"/>
      <c r="K889" s="34"/>
      <c r="L889" s="34"/>
      <c r="M889" s="2"/>
    </row>
    <row r="890" spans="1:13" s="60" customFormat="1" x14ac:dyDescent="0.25">
      <c r="A890" s="100" t="s">
        <v>119</v>
      </c>
      <c r="B890" s="114" t="s">
        <v>478</v>
      </c>
      <c r="C890" s="115"/>
      <c r="D890" s="7"/>
      <c r="E890" s="7"/>
      <c r="F890" s="34"/>
      <c r="G890" s="34"/>
      <c r="H890" s="34"/>
      <c r="I890" s="34"/>
      <c r="J890" s="34"/>
      <c r="K890" s="34"/>
      <c r="L890" s="34"/>
      <c r="M890" s="2"/>
    </row>
    <row r="891" spans="1:13" s="60" customFormat="1" ht="30" x14ac:dyDescent="0.25">
      <c r="A891" s="101"/>
      <c r="B891" s="52" t="s">
        <v>491</v>
      </c>
      <c r="C891" s="66" t="s">
        <v>12</v>
      </c>
      <c r="D891" s="211">
        <f t="shared" ref="D891" si="509">ROUND(SUM(E891:L891),)</f>
        <v>0</v>
      </c>
      <c r="E891" s="212">
        <v>0</v>
      </c>
      <c r="F891" s="212">
        <v>0</v>
      </c>
      <c r="G891" s="212">
        <v>0</v>
      </c>
      <c r="H891" s="212">
        <v>0</v>
      </c>
      <c r="I891" s="212">
        <v>0</v>
      </c>
      <c r="J891" s="212">
        <v>0</v>
      </c>
      <c r="K891" s="212">
        <v>0</v>
      </c>
      <c r="L891" s="212">
        <v>0</v>
      </c>
      <c r="M891" s="2"/>
    </row>
    <row r="892" spans="1:13" s="60" customFormat="1" x14ac:dyDescent="0.25">
      <c r="A892" s="102"/>
      <c r="B892" s="52" t="s">
        <v>474</v>
      </c>
      <c r="C892" s="66" t="s">
        <v>473</v>
      </c>
      <c r="D892" s="197">
        <f t="shared" ref="D892" si="510">ROUND(SUM(E892:L892),3)</f>
        <v>0</v>
      </c>
      <c r="E892" s="203">
        <v>0</v>
      </c>
      <c r="F892" s="203">
        <v>0</v>
      </c>
      <c r="G892" s="203">
        <v>0</v>
      </c>
      <c r="H892" s="203">
        <v>0</v>
      </c>
      <c r="I892" s="203">
        <v>0</v>
      </c>
      <c r="J892" s="203">
        <v>0</v>
      </c>
      <c r="K892" s="203">
        <v>0</v>
      </c>
      <c r="L892" s="203">
        <v>0</v>
      </c>
      <c r="M892" s="2"/>
    </row>
    <row r="893" spans="1:13" s="60" customFormat="1" ht="29.25" customHeight="1" x14ac:dyDescent="0.25">
      <c r="A893" s="131" t="s">
        <v>475</v>
      </c>
      <c r="B893" s="124" t="s">
        <v>479</v>
      </c>
      <c r="C893" s="125"/>
      <c r="D893" s="7"/>
      <c r="E893" s="7"/>
      <c r="F893" s="34"/>
      <c r="G893" s="34"/>
      <c r="H893" s="34"/>
      <c r="I893" s="34"/>
      <c r="J893" s="34"/>
      <c r="K893" s="34"/>
      <c r="L893" s="34"/>
      <c r="M893" s="2"/>
    </row>
    <row r="894" spans="1:13" s="60" customFormat="1" ht="30" x14ac:dyDescent="0.25">
      <c r="A894" s="132"/>
      <c r="B894" s="52" t="s">
        <v>491</v>
      </c>
      <c r="C894" s="66" t="s">
        <v>12</v>
      </c>
      <c r="D894" s="211">
        <f t="shared" ref="D894" si="511">ROUND(SUM(E894:L894),)</f>
        <v>0</v>
      </c>
      <c r="E894" s="212">
        <v>0</v>
      </c>
      <c r="F894" s="212">
        <v>0</v>
      </c>
      <c r="G894" s="212">
        <v>0</v>
      </c>
      <c r="H894" s="212">
        <v>0</v>
      </c>
      <c r="I894" s="212">
        <v>0</v>
      </c>
      <c r="J894" s="212">
        <v>0</v>
      </c>
      <c r="K894" s="212">
        <v>0</v>
      </c>
      <c r="L894" s="212">
        <v>0</v>
      </c>
      <c r="M894" s="2"/>
    </row>
    <row r="895" spans="1:13" s="60" customFormat="1" x14ac:dyDescent="0.25">
      <c r="A895" s="133"/>
      <c r="B895" s="52" t="s">
        <v>474</v>
      </c>
      <c r="C895" s="66" t="s">
        <v>473</v>
      </c>
      <c r="D895" s="197">
        <f t="shared" ref="D895" si="512">ROUND(SUM(E895:L895),3)</f>
        <v>0</v>
      </c>
      <c r="E895" s="203">
        <v>0</v>
      </c>
      <c r="F895" s="203">
        <v>0</v>
      </c>
      <c r="G895" s="203">
        <v>0</v>
      </c>
      <c r="H895" s="203">
        <v>0</v>
      </c>
      <c r="I895" s="203">
        <v>0</v>
      </c>
      <c r="J895" s="203">
        <v>0</v>
      </c>
      <c r="K895" s="203">
        <v>0</v>
      </c>
      <c r="L895" s="203">
        <v>0</v>
      </c>
      <c r="M895" s="2"/>
    </row>
    <row r="896" spans="1:13" s="60" customFormat="1" x14ac:dyDescent="0.25">
      <c r="A896" s="100" t="s">
        <v>124</v>
      </c>
      <c r="B896" s="114" t="s">
        <v>480</v>
      </c>
      <c r="C896" s="115"/>
      <c r="D896" s="7"/>
      <c r="E896" s="7"/>
      <c r="F896" s="34"/>
      <c r="G896" s="34"/>
      <c r="H896" s="34"/>
      <c r="I896" s="34"/>
      <c r="J896" s="34"/>
      <c r="K896" s="34"/>
      <c r="L896" s="34"/>
      <c r="M896" s="2"/>
    </row>
    <row r="897" spans="1:13" s="60" customFormat="1" ht="30" x14ac:dyDescent="0.25">
      <c r="A897" s="101"/>
      <c r="B897" s="52" t="s">
        <v>492</v>
      </c>
      <c r="C897" s="66" t="s">
        <v>12</v>
      </c>
      <c r="D897" s="211">
        <f t="shared" ref="D897" si="513">ROUND(SUM(E897:L897),)</f>
        <v>0</v>
      </c>
      <c r="E897" s="212">
        <f>E900+E903</f>
        <v>0</v>
      </c>
      <c r="F897" s="212">
        <f t="shared" ref="F897:L897" si="514">F900+F903</f>
        <v>0</v>
      </c>
      <c r="G897" s="212">
        <f t="shared" si="514"/>
        <v>0</v>
      </c>
      <c r="H897" s="212">
        <f t="shared" si="514"/>
        <v>0</v>
      </c>
      <c r="I897" s="212">
        <f t="shared" si="514"/>
        <v>0</v>
      </c>
      <c r="J897" s="212">
        <f t="shared" si="514"/>
        <v>0</v>
      </c>
      <c r="K897" s="212">
        <f t="shared" si="514"/>
        <v>0</v>
      </c>
      <c r="L897" s="212">
        <f t="shared" si="514"/>
        <v>0</v>
      </c>
      <c r="M897" s="2"/>
    </row>
    <row r="898" spans="1:13" s="60" customFormat="1" x14ac:dyDescent="0.25">
      <c r="A898" s="102"/>
      <c r="B898" s="52" t="s">
        <v>474</v>
      </c>
      <c r="C898" s="66" t="s">
        <v>473</v>
      </c>
      <c r="D898" s="197">
        <f t="shared" ref="D898" si="515">ROUND(SUM(E898:L898),3)</f>
        <v>0</v>
      </c>
      <c r="E898" s="203">
        <f>E901+E904</f>
        <v>0</v>
      </c>
      <c r="F898" s="203">
        <f t="shared" ref="F898:L898" si="516">F901+F904</f>
        <v>0</v>
      </c>
      <c r="G898" s="203">
        <f t="shared" si="516"/>
        <v>0</v>
      </c>
      <c r="H898" s="203">
        <f t="shared" si="516"/>
        <v>0</v>
      </c>
      <c r="I898" s="203">
        <f t="shared" si="516"/>
        <v>0</v>
      </c>
      <c r="J898" s="203">
        <f t="shared" si="516"/>
        <v>0</v>
      </c>
      <c r="K898" s="203">
        <f t="shared" si="516"/>
        <v>0</v>
      </c>
      <c r="L898" s="203">
        <f t="shared" si="516"/>
        <v>0</v>
      </c>
      <c r="M898" s="2"/>
    </row>
    <row r="899" spans="1:13" s="60" customFormat="1" x14ac:dyDescent="0.25">
      <c r="A899" s="131" t="s">
        <v>475</v>
      </c>
      <c r="B899" s="124" t="s">
        <v>481</v>
      </c>
      <c r="C899" s="125"/>
      <c r="D899" s="7"/>
      <c r="E899" s="7"/>
      <c r="F899" s="34"/>
      <c r="G899" s="34"/>
      <c r="H899" s="34"/>
      <c r="I899" s="34"/>
      <c r="J899" s="34"/>
      <c r="K899" s="34"/>
      <c r="L899" s="34"/>
      <c r="M899" s="2"/>
    </row>
    <row r="900" spans="1:13" s="60" customFormat="1" ht="30" x14ac:dyDescent="0.25">
      <c r="A900" s="132"/>
      <c r="B900" s="52" t="s">
        <v>492</v>
      </c>
      <c r="C900" s="66" t="s">
        <v>12</v>
      </c>
      <c r="D900" s="211">
        <f t="shared" ref="D900" si="517">ROUND(SUM(E900:L900),)</f>
        <v>0</v>
      </c>
      <c r="E900" s="212">
        <v>0</v>
      </c>
      <c r="F900" s="212">
        <v>0</v>
      </c>
      <c r="G900" s="212">
        <v>0</v>
      </c>
      <c r="H900" s="212">
        <v>0</v>
      </c>
      <c r="I900" s="212">
        <v>0</v>
      </c>
      <c r="J900" s="212">
        <v>0</v>
      </c>
      <c r="K900" s="212">
        <v>0</v>
      </c>
      <c r="L900" s="212">
        <v>0</v>
      </c>
      <c r="M900" s="2"/>
    </row>
    <row r="901" spans="1:13" s="60" customFormat="1" x14ac:dyDescent="0.25">
      <c r="A901" s="133"/>
      <c r="B901" s="52" t="s">
        <v>474</v>
      </c>
      <c r="C901" s="66" t="s">
        <v>473</v>
      </c>
      <c r="D901" s="197">
        <f t="shared" ref="D901" si="518">ROUND(SUM(E901:L901),3)</f>
        <v>0</v>
      </c>
      <c r="E901" s="203">
        <v>0</v>
      </c>
      <c r="F901" s="203">
        <v>0</v>
      </c>
      <c r="G901" s="203">
        <v>0</v>
      </c>
      <c r="H901" s="203">
        <v>0</v>
      </c>
      <c r="I901" s="203">
        <v>0</v>
      </c>
      <c r="J901" s="203">
        <v>0</v>
      </c>
      <c r="K901" s="203">
        <v>0</v>
      </c>
      <c r="L901" s="203">
        <v>0</v>
      </c>
      <c r="M901" s="2"/>
    </row>
    <row r="902" spans="1:13" s="60" customFormat="1" ht="31.5" customHeight="1" x14ac:dyDescent="0.25">
      <c r="A902" s="131" t="s">
        <v>477</v>
      </c>
      <c r="B902" s="124" t="s">
        <v>490</v>
      </c>
      <c r="C902" s="125"/>
      <c r="D902" s="7"/>
      <c r="E902" s="7"/>
      <c r="F902" s="34"/>
      <c r="G902" s="34"/>
      <c r="H902" s="34"/>
      <c r="I902" s="34"/>
      <c r="J902" s="34"/>
      <c r="K902" s="34"/>
      <c r="L902" s="34"/>
      <c r="M902" s="2"/>
    </row>
    <row r="903" spans="1:13" s="60" customFormat="1" ht="30" x14ac:dyDescent="0.25">
      <c r="A903" s="132"/>
      <c r="B903" s="52" t="s">
        <v>492</v>
      </c>
      <c r="C903" s="66" t="s">
        <v>12</v>
      </c>
      <c r="D903" s="211">
        <f t="shared" ref="D903" si="519">ROUND(SUM(E903:L903),)</f>
        <v>0</v>
      </c>
      <c r="E903" s="212">
        <v>0</v>
      </c>
      <c r="F903" s="212">
        <v>0</v>
      </c>
      <c r="G903" s="212">
        <v>0</v>
      </c>
      <c r="H903" s="212">
        <v>0</v>
      </c>
      <c r="I903" s="212">
        <v>0</v>
      </c>
      <c r="J903" s="212">
        <v>0</v>
      </c>
      <c r="K903" s="212">
        <v>0</v>
      </c>
      <c r="L903" s="212">
        <v>0</v>
      </c>
      <c r="M903" s="2"/>
    </row>
    <row r="904" spans="1:13" s="60" customFormat="1" x14ac:dyDescent="0.25">
      <c r="A904" s="133"/>
      <c r="B904" s="52" t="s">
        <v>474</v>
      </c>
      <c r="C904" s="66" t="s">
        <v>473</v>
      </c>
      <c r="D904" s="197">
        <f t="shared" ref="D904" si="520">ROUND(SUM(E904:L904),3)</f>
        <v>0</v>
      </c>
      <c r="E904" s="203">
        <v>0</v>
      </c>
      <c r="F904" s="203">
        <v>0</v>
      </c>
      <c r="G904" s="203">
        <v>0</v>
      </c>
      <c r="H904" s="203">
        <v>0</v>
      </c>
      <c r="I904" s="203">
        <v>0</v>
      </c>
      <c r="J904" s="203">
        <v>0</v>
      </c>
      <c r="K904" s="203">
        <v>0</v>
      </c>
      <c r="L904" s="203">
        <v>0</v>
      </c>
      <c r="M904" s="2"/>
    </row>
    <row r="905" spans="1:13" s="60" customFormat="1" ht="30.75" customHeight="1" x14ac:dyDescent="0.25">
      <c r="A905" s="48" t="s">
        <v>8</v>
      </c>
      <c r="B905" s="119" t="s">
        <v>482</v>
      </c>
      <c r="C905" s="120"/>
      <c r="D905" s="7"/>
      <c r="E905" s="7"/>
      <c r="F905" s="34"/>
      <c r="G905" s="34"/>
      <c r="H905" s="34"/>
      <c r="I905" s="34"/>
      <c r="J905" s="34"/>
      <c r="K905" s="34"/>
      <c r="L905" s="34"/>
      <c r="M905" s="2"/>
    </row>
    <row r="906" spans="1:13" s="60" customFormat="1" ht="30.75" customHeight="1" x14ac:dyDescent="0.25">
      <c r="A906" s="100" t="s">
        <v>64</v>
      </c>
      <c r="B906" s="114" t="s">
        <v>483</v>
      </c>
      <c r="C906" s="115"/>
      <c r="D906" s="7"/>
      <c r="E906" s="7"/>
      <c r="F906" s="34"/>
      <c r="G906" s="34"/>
      <c r="H906" s="34"/>
      <c r="I906" s="34"/>
      <c r="J906" s="34"/>
      <c r="K906" s="34"/>
      <c r="L906" s="34"/>
      <c r="M906" s="2"/>
    </row>
    <row r="907" spans="1:13" s="60" customFormat="1" x14ac:dyDescent="0.25">
      <c r="A907" s="101"/>
      <c r="B907" s="52" t="s">
        <v>215</v>
      </c>
      <c r="C907" s="66" t="s">
        <v>12</v>
      </c>
      <c r="D907" s="211">
        <f t="shared" ref="D907" si="521">ROUND(SUM(E907:L907),)</f>
        <v>0</v>
      </c>
      <c r="E907" s="212">
        <v>0</v>
      </c>
      <c r="F907" s="212">
        <v>0</v>
      </c>
      <c r="G907" s="212">
        <v>0</v>
      </c>
      <c r="H907" s="212">
        <v>0</v>
      </c>
      <c r="I907" s="212">
        <v>0</v>
      </c>
      <c r="J907" s="212">
        <v>0</v>
      </c>
      <c r="K907" s="212">
        <v>0</v>
      </c>
      <c r="L907" s="212">
        <v>0</v>
      </c>
      <c r="M907" s="2"/>
    </row>
    <row r="908" spans="1:13" s="60" customFormat="1" x14ac:dyDescent="0.25">
      <c r="A908" s="101"/>
      <c r="B908" s="52" t="s">
        <v>216</v>
      </c>
      <c r="C908" s="66" t="s">
        <v>459</v>
      </c>
      <c r="D908" s="197">
        <f t="shared" ref="D908" si="522">ROUND(SUM(E908:L908),3)</f>
        <v>0</v>
      </c>
      <c r="E908" s="203">
        <v>0</v>
      </c>
      <c r="F908" s="203">
        <v>0</v>
      </c>
      <c r="G908" s="203">
        <v>0</v>
      </c>
      <c r="H908" s="203">
        <v>0</v>
      </c>
      <c r="I908" s="203">
        <v>0</v>
      </c>
      <c r="J908" s="203">
        <v>0</v>
      </c>
      <c r="K908" s="203">
        <v>0</v>
      </c>
      <c r="L908" s="203">
        <v>0</v>
      </c>
      <c r="M908" s="2"/>
    </row>
    <row r="909" spans="1:13" s="60" customFormat="1" x14ac:dyDescent="0.25">
      <c r="A909" s="102"/>
      <c r="B909" s="52" t="s">
        <v>225</v>
      </c>
      <c r="C909" s="66" t="s">
        <v>12</v>
      </c>
      <c r="D909" s="211">
        <f t="shared" ref="D909" si="523">ROUND(SUM(E909:L909),)</f>
        <v>0</v>
      </c>
      <c r="E909" s="212">
        <v>0</v>
      </c>
      <c r="F909" s="212">
        <v>0</v>
      </c>
      <c r="G909" s="212">
        <v>0</v>
      </c>
      <c r="H909" s="212">
        <v>0</v>
      </c>
      <c r="I909" s="212">
        <v>0</v>
      </c>
      <c r="J909" s="212">
        <v>0</v>
      </c>
      <c r="K909" s="212">
        <v>0</v>
      </c>
      <c r="L909" s="212">
        <v>0</v>
      </c>
      <c r="M909" s="2"/>
    </row>
    <row r="910" spans="1:13" s="60" customFormat="1" ht="31.5" customHeight="1" x14ac:dyDescent="0.25">
      <c r="A910" s="100" t="s">
        <v>67</v>
      </c>
      <c r="B910" s="114" t="s">
        <v>484</v>
      </c>
      <c r="C910" s="115"/>
      <c r="D910" s="7"/>
      <c r="E910" s="7"/>
      <c r="F910" s="34"/>
      <c r="G910" s="34"/>
      <c r="H910" s="34"/>
      <c r="I910" s="34"/>
      <c r="J910" s="34"/>
      <c r="K910" s="34"/>
      <c r="L910" s="34"/>
      <c r="M910" s="2"/>
    </row>
    <row r="911" spans="1:13" s="60" customFormat="1" x14ac:dyDescent="0.25">
      <c r="A911" s="101"/>
      <c r="B911" s="52" t="s">
        <v>215</v>
      </c>
      <c r="C911" s="66" t="s">
        <v>12</v>
      </c>
      <c r="D911" s="211">
        <f t="shared" ref="D911" si="524">ROUND(SUM(E911:L911),)</f>
        <v>0</v>
      </c>
      <c r="E911" s="212">
        <v>0</v>
      </c>
      <c r="F911" s="212">
        <v>0</v>
      </c>
      <c r="G911" s="212">
        <v>0</v>
      </c>
      <c r="H911" s="212">
        <v>0</v>
      </c>
      <c r="I911" s="212">
        <v>0</v>
      </c>
      <c r="J911" s="212">
        <v>0</v>
      </c>
      <c r="K911" s="212">
        <v>0</v>
      </c>
      <c r="L911" s="212">
        <v>0</v>
      </c>
      <c r="M911" s="2"/>
    </row>
    <row r="912" spans="1:13" s="60" customFormat="1" x14ac:dyDescent="0.25">
      <c r="A912" s="101"/>
      <c r="B912" s="52" t="s">
        <v>216</v>
      </c>
      <c r="C912" s="66" t="s">
        <v>459</v>
      </c>
      <c r="D912" s="197">
        <f t="shared" ref="D912" si="525">ROUND(SUM(E912:L912),3)</f>
        <v>0</v>
      </c>
      <c r="E912" s="203">
        <v>0</v>
      </c>
      <c r="F912" s="203">
        <v>0</v>
      </c>
      <c r="G912" s="203">
        <v>0</v>
      </c>
      <c r="H912" s="203">
        <v>0</v>
      </c>
      <c r="I912" s="203">
        <v>0</v>
      </c>
      <c r="J912" s="203">
        <v>0</v>
      </c>
      <c r="K912" s="203">
        <v>0</v>
      </c>
      <c r="L912" s="203">
        <v>0</v>
      </c>
      <c r="M912" s="2"/>
    </row>
    <row r="913" spans="1:13" s="60" customFormat="1" x14ac:dyDescent="0.25">
      <c r="A913" s="101"/>
      <c r="B913" s="52" t="s">
        <v>472</v>
      </c>
      <c r="C913" s="66" t="s">
        <v>12</v>
      </c>
      <c r="D913" s="211">
        <f t="shared" ref="D913:D914" si="526">ROUND(SUM(E913:L913),)</f>
        <v>0</v>
      </c>
      <c r="E913" s="212">
        <v>0</v>
      </c>
      <c r="F913" s="212">
        <v>0</v>
      </c>
      <c r="G913" s="212">
        <v>0</v>
      </c>
      <c r="H913" s="212">
        <v>0</v>
      </c>
      <c r="I913" s="212">
        <v>0</v>
      </c>
      <c r="J913" s="212">
        <v>0</v>
      </c>
      <c r="K913" s="212">
        <v>0</v>
      </c>
      <c r="L913" s="212">
        <v>0</v>
      </c>
      <c r="M913" s="2"/>
    </row>
    <row r="914" spans="1:13" s="60" customFormat="1" x14ac:dyDescent="0.25">
      <c r="A914" s="102"/>
      <c r="B914" s="52" t="s">
        <v>327</v>
      </c>
      <c r="C914" s="66" t="s">
        <v>12</v>
      </c>
      <c r="D914" s="211">
        <f t="shared" si="526"/>
        <v>0</v>
      </c>
      <c r="E914" s="212">
        <v>0</v>
      </c>
      <c r="F914" s="212">
        <v>0</v>
      </c>
      <c r="G914" s="212">
        <v>0</v>
      </c>
      <c r="H914" s="212">
        <v>0</v>
      </c>
      <c r="I914" s="212">
        <v>0</v>
      </c>
      <c r="J914" s="212">
        <v>0</v>
      </c>
      <c r="K914" s="212">
        <v>0</v>
      </c>
      <c r="L914" s="212">
        <v>0</v>
      </c>
      <c r="M914" s="2"/>
    </row>
    <row r="915" spans="1:13" s="60" customFormat="1" x14ac:dyDescent="0.25">
      <c r="A915" s="100" t="s">
        <v>69</v>
      </c>
      <c r="B915" s="114" t="s">
        <v>485</v>
      </c>
      <c r="C915" s="115"/>
      <c r="D915" s="7"/>
      <c r="E915" s="7"/>
      <c r="F915" s="34"/>
      <c r="G915" s="34"/>
      <c r="H915" s="34"/>
      <c r="I915" s="34"/>
      <c r="J915" s="34"/>
      <c r="K915" s="34"/>
      <c r="L915" s="34"/>
      <c r="M915" s="2"/>
    </row>
    <row r="916" spans="1:13" s="60" customFormat="1" x14ac:dyDescent="0.25">
      <c r="A916" s="101"/>
      <c r="B916" s="52" t="s">
        <v>215</v>
      </c>
      <c r="C916" s="66" t="s">
        <v>12</v>
      </c>
      <c r="D916" s="211">
        <f t="shared" ref="D916" si="527">ROUND(SUM(E916:L916),)</f>
        <v>0</v>
      </c>
      <c r="E916" s="212">
        <v>0</v>
      </c>
      <c r="F916" s="212">
        <v>0</v>
      </c>
      <c r="G916" s="212">
        <v>0</v>
      </c>
      <c r="H916" s="212">
        <v>0</v>
      </c>
      <c r="I916" s="212">
        <v>0</v>
      </c>
      <c r="J916" s="212">
        <v>0</v>
      </c>
      <c r="K916" s="212">
        <v>0</v>
      </c>
      <c r="L916" s="212">
        <v>0</v>
      </c>
      <c r="M916" s="2"/>
    </row>
    <row r="917" spans="1:13" s="60" customFormat="1" x14ac:dyDescent="0.25">
      <c r="A917" s="101"/>
      <c r="B917" s="52" t="s">
        <v>216</v>
      </c>
      <c r="C917" s="66" t="s">
        <v>459</v>
      </c>
      <c r="D917" s="197">
        <f t="shared" ref="D917" si="528">ROUND(SUM(E917:L917),3)</f>
        <v>0</v>
      </c>
      <c r="E917" s="203">
        <v>0</v>
      </c>
      <c r="F917" s="203">
        <v>0</v>
      </c>
      <c r="G917" s="203">
        <v>0</v>
      </c>
      <c r="H917" s="203">
        <v>0</v>
      </c>
      <c r="I917" s="203">
        <v>0</v>
      </c>
      <c r="J917" s="203">
        <v>0</v>
      </c>
      <c r="K917" s="203">
        <v>0</v>
      </c>
      <c r="L917" s="203">
        <v>0</v>
      </c>
      <c r="M917" s="2"/>
    </row>
    <row r="918" spans="1:13" s="60" customFormat="1" x14ac:dyDescent="0.25">
      <c r="A918" s="101"/>
      <c r="B918" s="52" t="s">
        <v>472</v>
      </c>
      <c r="C918" s="66" t="s">
        <v>12</v>
      </c>
      <c r="D918" s="211">
        <f t="shared" ref="D918:D919" si="529">ROUND(SUM(E918:L918),)</f>
        <v>0</v>
      </c>
      <c r="E918" s="212">
        <v>0</v>
      </c>
      <c r="F918" s="212">
        <v>0</v>
      </c>
      <c r="G918" s="212">
        <v>0</v>
      </c>
      <c r="H918" s="212">
        <v>0</v>
      </c>
      <c r="I918" s="212">
        <v>0</v>
      </c>
      <c r="J918" s="212">
        <v>0</v>
      </c>
      <c r="K918" s="212">
        <v>0</v>
      </c>
      <c r="L918" s="212">
        <v>0</v>
      </c>
      <c r="M918" s="2"/>
    </row>
    <row r="919" spans="1:13" s="60" customFormat="1" x14ac:dyDescent="0.25">
      <c r="A919" s="102"/>
      <c r="B919" s="52" t="s">
        <v>327</v>
      </c>
      <c r="C919" s="66" t="s">
        <v>12</v>
      </c>
      <c r="D919" s="211">
        <f t="shared" si="529"/>
        <v>0</v>
      </c>
      <c r="E919" s="212">
        <v>0</v>
      </c>
      <c r="F919" s="212">
        <v>0</v>
      </c>
      <c r="G919" s="212">
        <v>0</v>
      </c>
      <c r="H919" s="212">
        <v>0</v>
      </c>
      <c r="I919" s="212">
        <v>0</v>
      </c>
      <c r="J919" s="212">
        <v>0</v>
      </c>
      <c r="K919" s="212">
        <v>0</v>
      </c>
      <c r="L919" s="212">
        <v>0</v>
      </c>
      <c r="M919" s="2"/>
    </row>
    <row r="920" spans="1:13" s="60" customFormat="1" ht="31.5" customHeight="1" x14ac:dyDescent="0.25">
      <c r="A920" s="48" t="s">
        <v>11</v>
      </c>
      <c r="B920" s="119" t="s">
        <v>486</v>
      </c>
      <c r="C920" s="120"/>
      <c r="D920" s="7"/>
      <c r="E920" s="7"/>
      <c r="F920" s="34"/>
      <c r="G920" s="34"/>
      <c r="H920" s="34"/>
      <c r="I920" s="34"/>
      <c r="J920" s="34"/>
      <c r="K920" s="34"/>
      <c r="L920" s="34"/>
      <c r="M920" s="2"/>
    </row>
    <row r="921" spans="1:13" s="60" customFormat="1" ht="30.75" customHeight="1" x14ac:dyDescent="0.25">
      <c r="A921" s="100" t="s">
        <v>64</v>
      </c>
      <c r="B921" s="114" t="s">
        <v>489</v>
      </c>
      <c r="C921" s="115"/>
      <c r="D921" s="7"/>
      <c r="E921" s="7"/>
      <c r="F921" s="34"/>
      <c r="G921" s="34"/>
      <c r="H921" s="34"/>
      <c r="I921" s="34"/>
      <c r="J921" s="34"/>
      <c r="K921" s="34"/>
      <c r="L921" s="34"/>
      <c r="M921" s="2"/>
    </row>
    <row r="922" spans="1:13" s="60" customFormat="1" x14ac:dyDescent="0.25">
      <c r="A922" s="101"/>
      <c r="B922" s="52" t="s">
        <v>215</v>
      </c>
      <c r="C922" s="66" t="s">
        <v>12</v>
      </c>
      <c r="D922" s="211">
        <f t="shared" ref="D922" si="530">ROUND(SUM(E922:L922),)</f>
        <v>0</v>
      </c>
      <c r="E922" s="212">
        <v>0</v>
      </c>
      <c r="F922" s="212">
        <v>0</v>
      </c>
      <c r="G922" s="212">
        <v>0</v>
      </c>
      <c r="H922" s="212">
        <v>0</v>
      </c>
      <c r="I922" s="212">
        <v>0</v>
      </c>
      <c r="J922" s="212">
        <v>0</v>
      </c>
      <c r="K922" s="212">
        <v>0</v>
      </c>
      <c r="L922" s="212">
        <v>0</v>
      </c>
      <c r="M922" s="2"/>
    </row>
    <row r="923" spans="1:13" s="60" customFormat="1" x14ac:dyDescent="0.25">
      <c r="A923" s="101"/>
      <c r="B923" s="52" t="s">
        <v>216</v>
      </c>
      <c r="C923" s="66" t="s">
        <v>459</v>
      </c>
      <c r="D923" s="197">
        <f t="shared" ref="D923" si="531">ROUND(SUM(E923:L923),3)</f>
        <v>0</v>
      </c>
      <c r="E923" s="203">
        <v>0</v>
      </c>
      <c r="F923" s="203">
        <v>0</v>
      </c>
      <c r="G923" s="203">
        <v>0</v>
      </c>
      <c r="H923" s="203">
        <v>0</v>
      </c>
      <c r="I923" s="203">
        <v>0</v>
      </c>
      <c r="J923" s="203">
        <v>0</v>
      </c>
      <c r="K923" s="203">
        <v>0</v>
      </c>
      <c r="L923" s="203">
        <v>0</v>
      </c>
      <c r="M923" s="2"/>
    </row>
    <row r="924" spans="1:13" s="60" customFormat="1" x14ac:dyDescent="0.25">
      <c r="A924" s="102"/>
      <c r="B924" s="52" t="s">
        <v>225</v>
      </c>
      <c r="C924" s="66" t="s">
        <v>12</v>
      </c>
      <c r="D924" s="211">
        <f t="shared" ref="D924" si="532">ROUND(SUM(E924:L924),)</f>
        <v>0</v>
      </c>
      <c r="E924" s="212">
        <v>0</v>
      </c>
      <c r="F924" s="212">
        <v>0</v>
      </c>
      <c r="G924" s="212">
        <v>0</v>
      </c>
      <c r="H924" s="212">
        <v>0</v>
      </c>
      <c r="I924" s="212">
        <v>0</v>
      </c>
      <c r="J924" s="212">
        <v>0</v>
      </c>
      <c r="K924" s="212">
        <v>0</v>
      </c>
      <c r="L924" s="212">
        <v>0</v>
      </c>
      <c r="M924" s="2"/>
    </row>
    <row r="925" spans="1:13" s="60" customFormat="1" ht="31.5" customHeight="1" x14ac:dyDescent="0.25">
      <c r="A925" s="100" t="s">
        <v>13</v>
      </c>
      <c r="B925" s="114" t="s">
        <v>487</v>
      </c>
      <c r="C925" s="115"/>
      <c r="D925" s="7"/>
      <c r="E925" s="7"/>
      <c r="F925" s="34"/>
      <c r="G925" s="34"/>
      <c r="H925" s="34"/>
      <c r="I925" s="34"/>
      <c r="J925" s="34"/>
      <c r="K925" s="34"/>
      <c r="L925" s="34"/>
      <c r="M925" s="2"/>
    </row>
    <row r="926" spans="1:13" s="60" customFormat="1" x14ac:dyDescent="0.25">
      <c r="A926" s="101"/>
      <c r="B926" s="52" t="s">
        <v>215</v>
      </c>
      <c r="C926" s="66" t="s">
        <v>12</v>
      </c>
      <c r="D926" s="211">
        <f t="shared" ref="D926" si="533">ROUND(SUM(E926:L926),)</f>
        <v>0</v>
      </c>
      <c r="E926" s="212">
        <v>0</v>
      </c>
      <c r="F926" s="212">
        <v>0</v>
      </c>
      <c r="G926" s="212">
        <v>0</v>
      </c>
      <c r="H926" s="212">
        <v>0</v>
      </c>
      <c r="I926" s="212">
        <v>0</v>
      </c>
      <c r="J926" s="212">
        <v>0</v>
      </c>
      <c r="K926" s="212">
        <v>0</v>
      </c>
      <c r="L926" s="212">
        <v>0</v>
      </c>
      <c r="M926" s="2"/>
    </row>
    <row r="927" spans="1:13" s="60" customFormat="1" x14ac:dyDescent="0.25">
      <c r="A927" s="101"/>
      <c r="B927" s="52" t="s">
        <v>216</v>
      </c>
      <c r="C927" s="66" t="s">
        <v>459</v>
      </c>
      <c r="D927" s="197">
        <f t="shared" ref="D927" si="534">ROUND(SUM(E927:L927),3)</f>
        <v>0</v>
      </c>
      <c r="E927" s="203">
        <v>0</v>
      </c>
      <c r="F927" s="203">
        <v>0</v>
      </c>
      <c r="G927" s="203">
        <v>0</v>
      </c>
      <c r="H927" s="203">
        <v>0</v>
      </c>
      <c r="I927" s="203">
        <v>0</v>
      </c>
      <c r="J927" s="203">
        <v>0</v>
      </c>
      <c r="K927" s="203">
        <v>0</v>
      </c>
      <c r="L927" s="203">
        <v>0</v>
      </c>
      <c r="M927" s="2"/>
    </row>
    <row r="928" spans="1:13" s="60" customFormat="1" x14ac:dyDescent="0.25">
      <c r="A928" s="101"/>
      <c r="B928" s="52" t="s">
        <v>472</v>
      </c>
      <c r="C928" s="66" t="s">
        <v>12</v>
      </c>
      <c r="D928" s="211">
        <f t="shared" ref="D928:D929" si="535">ROUND(SUM(E928:L928),)</f>
        <v>0</v>
      </c>
      <c r="E928" s="212">
        <v>0</v>
      </c>
      <c r="F928" s="212">
        <v>0</v>
      </c>
      <c r="G928" s="212">
        <v>0</v>
      </c>
      <c r="H928" s="212">
        <v>0</v>
      </c>
      <c r="I928" s="212">
        <v>0</v>
      </c>
      <c r="J928" s="212">
        <v>0</v>
      </c>
      <c r="K928" s="212">
        <v>0</v>
      </c>
      <c r="L928" s="212">
        <v>0</v>
      </c>
      <c r="M928" s="2"/>
    </row>
    <row r="929" spans="1:13" s="60" customFormat="1" x14ac:dyDescent="0.25">
      <c r="A929" s="102"/>
      <c r="B929" s="52" t="s">
        <v>327</v>
      </c>
      <c r="C929" s="66" t="s">
        <v>12</v>
      </c>
      <c r="D929" s="211">
        <f t="shared" si="535"/>
        <v>0</v>
      </c>
      <c r="E929" s="212">
        <v>0</v>
      </c>
      <c r="F929" s="212">
        <v>0</v>
      </c>
      <c r="G929" s="212">
        <v>0</v>
      </c>
      <c r="H929" s="212">
        <v>0</v>
      </c>
      <c r="I929" s="212">
        <v>0</v>
      </c>
      <c r="J929" s="212">
        <v>0</v>
      </c>
      <c r="K929" s="212">
        <v>0</v>
      </c>
      <c r="L929" s="212">
        <v>0</v>
      </c>
      <c r="M929" s="2"/>
    </row>
    <row r="930" spans="1:13" s="60" customFormat="1" x14ac:dyDescent="0.25">
      <c r="A930" s="100" t="s">
        <v>15</v>
      </c>
      <c r="B930" s="114" t="s">
        <v>488</v>
      </c>
      <c r="C930" s="115"/>
      <c r="D930" s="7"/>
      <c r="E930" s="7"/>
      <c r="F930" s="34"/>
      <c r="G930" s="34"/>
      <c r="H930" s="34"/>
      <c r="I930" s="34"/>
      <c r="J930" s="34"/>
      <c r="K930" s="34"/>
      <c r="L930" s="34"/>
      <c r="M930" s="2"/>
    </row>
    <row r="931" spans="1:13" s="60" customFormat="1" x14ac:dyDescent="0.25">
      <c r="A931" s="101"/>
      <c r="B931" s="52" t="s">
        <v>215</v>
      </c>
      <c r="C931" s="66" t="s">
        <v>12</v>
      </c>
      <c r="D931" s="211">
        <f t="shared" ref="D931" si="536">ROUND(SUM(E931:L931),)</f>
        <v>0</v>
      </c>
      <c r="E931" s="212">
        <v>0</v>
      </c>
      <c r="F931" s="212">
        <v>0</v>
      </c>
      <c r="G931" s="212">
        <v>0</v>
      </c>
      <c r="H931" s="212">
        <v>0</v>
      </c>
      <c r="I931" s="212">
        <v>0</v>
      </c>
      <c r="J931" s="212">
        <v>0</v>
      </c>
      <c r="K931" s="212">
        <v>0</v>
      </c>
      <c r="L931" s="212">
        <v>0</v>
      </c>
      <c r="M931" s="2"/>
    </row>
    <row r="932" spans="1:13" s="60" customFormat="1" x14ac:dyDescent="0.25">
      <c r="A932" s="101"/>
      <c r="B932" s="52" t="s">
        <v>216</v>
      </c>
      <c r="C932" s="66" t="s">
        <v>459</v>
      </c>
      <c r="D932" s="197">
        <f t="shared" ref="D932" si="537">ROUND(SUM(E932:L932),3)</f>
        <v>0</v>
      </c>
      <c r="E932" s="203">
        <v>0</v>
      </c>
      <c r="F932" s="203">
        <v>0</v>
      </c>
      <c r="G932" s="203">
        <v>0</v>
      </c>
      <c r="H932" s="203">
        <v>0</v>
      </c>
      <c r="I932" s="203">
        <v>0</v>
      </c>
      <c r="J932" s="203">
        <v>0</v>
      </c>
      <c r="K932" s="203">
        <v>0</v>
      </c>
      <c r="L932" s="203">
        <v>0</v>
      </c>
      <c r="M932" s="2"/>
    </row>
    <row r="933" spans="1:13" s="60" customFormat="1" x14ac:dyDescent="0.25">
      <c r="A933" s="101"/>
      <c r="B933" s="52" t="s">
        <v>472</v>
      </c>
      <c r="C933" s="66" t="s">
        <v>12</v>
      </c>
      <c r="D933" s="211">
        <f t="shared" ref="D933:D934" si="538">ROUND(SUM(E933:L933),)</f>
        <v>0</v>
      </c>
      <c r="E933" s="212">
        <v>0</v>
      </c>
      <c r="F933" s="212">
        <v>0</v>
      </c>
      <c r="G933" s="212">
        <v>0</v>
      </c>
      <c r="H933" s="212">
        <v>0</v>
      </c>
      <c r="I933" s="212">
        <v>0</v>
      </c>
      <c r="J933" s="212">
        <v>0</v>
      </c>
      <c r="K933" s="212">
        <v>0</v>
      </c>
      <c r="L933" s="212">
        <v>0</v>
      </c>
      <c r="M933" s="2"/>
    </row>
    <row r="934" spans="1:13" s="60" customFormat="1" x14ac:dyDescent="0.25">
      <c r="A934" s="102"/>
      <c r="B934" s="52" t="s">
        <v>327</v>
      </c>
      <c r="C934" s="66" t="s">
        <v>12</v>
      </c>
      <c r="D934" s="211">
        <f t="shared" si="538"/>
        <v>0</v>
      </c>
      <c r="E934" s="212">
        <v>0</v>
      </c>
      <c r="F934" s="212">
        <v>0</v>
      </c>
      <c r="G934" s="212">
        <v>0</v>
      </c>
      <c r="H934" s="212">
        <v>0</v>
      </c>
      <c r="I934" s="212">
        <v>0</v>
      </c>
      <c r="J934" s="212">
        <v>0</v>
      </c>
      <c r="K934" s="212">
        <v>0</v>
      </c>
      <c r="L934" s="212">
        <v>0</v>
      </c>
      <c r="M934" s="2"/>
    </row>
    <row r="935" spans="1:13" s="60" customFormat="1" ht="30.75" customHeight="1" x14ac:dyDescent="0.25">
      <c r="A935" s="48" t="s">
        <v>18</v>
      </c>
      <c r="B935" s="121" t="s">
        <v>469</v>
      </c>
      <c r="C935" s="121"/>
      <c r="D935" s="7"/>
      <c r="E935" s="7"/>
      <c r="F935" s="34"/>
      <c r="G935" s="34"/>
      <c r="H935" s="34"/>
      <c r="I935" s="34"/>
      <c r="J935" s="34"/>
      <c r="K935" s="34"/>
      <c r="L935" s="34"/>
      <c r="M935" s="2"/>
    </row>
    <row r="936" spans="1:13" ht="30" x14ac:dyDescent="0.25">
      <c r="A936" s="55" t="s">
        <v>19</v>
      </c>
      <c r="B936" s="52" t="s">
        <v>496</v>
      </c>
      <c r="C936" s="66" t="s">
        <v>120</v>
      </c>
      <c r="D936" s="197">
        <f t="shared" ref="D936:D940" si="539">ROUND(SUM(E936:L936),3)</f>
        <v>0</v>
      </c>
      <c r="E936" s="203">
        <v>0</v>
      </c>
      <c r="F936" s="203">
        <v>0</v>
      </c>
      <c r="G936" s="203">
        <v>0</v>
      </c>
      <c r="H936" s="203">
        <v>0</v>
      </c>
      <c r="I936" s="203">
        <v>0</v>
      </c>
      <c r="J936" s="203">
        <v>0</v>
      </c>
      <c r="K936" s="203">
        <v>0</v>
      </c>
      <c r="L936" s="203">
        <v>0</v>
      </c>
    </row>
    <row r="937" spans="1:13" ht="30" x14ac:dyDescent="0.25">
      <c r="A937" s="55" t="s">
        <v>23</v>
      </c>
      <c r="B937" s="52" t="s">
        <v>497</v>
      </c>
      <c r="C937" s="66" t="s">
        <v>120</v>
      </c>
      <c r="D937" s="197">
        <f t="shared" si="539"/>
        <v>0</v>
      </c>
      <c r="E937" s="203">
        <v>0</v>
      </c>
      <c r="F937" s="203">
        <v>0</v>
      </c>
      <c r="G937" s="203">
        <v>0</v>
      </c>
      <c r="H937" s="203">
        <v>0</v>
      </c>
      <c r="I937" s="203">
        <v>0</v>
      </c>
      <c r="J937" s="203">
        <v>0</v>
      </c>
      <c r="K937" s="203">
        <v>0</v>
      </c>
      <c r="L937" s="203">
        <v>0</v>
      </c>
    </row>
    <row r="938" spans="1:13" x14ac:dyDescent="0.25">
      <c r="A938" s="55" t="s">
        <v>25</v>
      </c>
      <c r="B938" s="52" t="s">
        <v>470</v>
      </c>
      <c r="C938" s="66" t="s">
        <v>120</v>
      </c>
      <c r="D938" s="197">
        <f t="shared" si="539"/>
        <v>0</v>
      </c>
      <c r="E938" s="203">
        <v>0</v>
      </c>
      <c r="F938" s="203">
        <v>0</v>
      </c>
      <c r="G938" s="203">
        <v>0</v>
      </c>
      <c r="H938" s="203">
        <v>0</v>
      </c>
      <c r="I938" s="203">
        <v>0</v>
      </c>
      <c r="J938" s="203">
        <v>0</v>
      </c>
      <c r="K938" s="203">
        <v>0</v>
      </c>
      <c r="L938" s="203">
        <v>0</v>
      </c>
    </row>
    <row r="939" spans="1:13" ht="30" x14ac:dyDescent="0.25">
      <c r="A939" s="55" t="s">
        <v>133</v>
      </c>
      <c r="B939" s="52" t="s">
        <v>493</v>
      </c>
      <c r="C939" s="66" t="s">
        <v>120</v>
      </c>
      <c r="D939" s="197">
        <f t="shared" si="539"/>
        <v>0</v>
      </c>
      <c r="E939" s="203">
        <v>0</v>
      </c>
      <c r="F939" s="203">
        <v>0</v>
      </c>
      <c r="G939" s="203">
        <v>0</v>
      </c>
      <c r="H939" s="203">
        <v>0</v>
      </c>
      <c r="I939" s="203">
        <v>0</v>
      </c>
      <c r="J939" s="203">
        <v>0</v>
      </c>
      <c r="K939" s="203">
        <v>0</v>
      </c>
      <c r="L939" s="203">
        <v>0</v>
      </c>
    </row>
    <row r="940" spans="1:13" ht="30" x14ac:dyDescent="0.25">
      <c r="A940" s="55" t="s">
        <v>467</v>
      </c>
      <c r="B940" s="52" t="s">
        <v>471</v>
      </c>
      <c r="C940" s="66" t="s">
        <v>258</v>
      </c>
      <c r="D940" s="197">
        <f t="shared" si="539"/>
        <v>0</v>
      </c>
      <c r="E940" s="203">
        <v>0</v>
      </c>
      <c r="F940" s="203">
        <v>0</v>
      </c>
      <c r="G940" s="203">
        <v>0</v>
      </c>
      <c r="H940" s="203">
        <v>0</v>
      </c>
      <c r="I940" s="203">
        <v>0</v>
      </c>
      <c r="J940" s="203">
        <v>0</v>
      </c>
      <c r="K940" s="203">
        <v>0</v>
      </c>
      <c r="L940" s="203">
        <v>0</v>
      </c>
    </row>
    <row r="941" spans="1:13" ht="15.75" customHeight="1" x14ac:dyDescent="0.25">
      <c r="A941" s="107" t="s">
        <v>418</v>
      </c>
      <c r="B941" s="108"/>
      <c r="C941" s="108"/>
      <c r="D941" s="108"/>
      <c r="E941" s="108"/>
      <c r="F941" s="108"/>
      <c r="G941" s="108"/>
      <c r="H941" s="108"/>
      <c r="I941" s="108"/>
      <c r="J941" s="108"/>
      <c r="K941" s="108"/>
      <c r="L941" s="109"/>
    </row>
    <row r="942" spans="1:13" ht="30" customHeight="1" x14ac:dyDescent="0.25">
      <c r="A942" s="48">
        <v>1</v>
      </c>
      <c r="B942" s="121" t="s">
        <v>421</v>
      </c>
      <c r="C942" s="121" t="s">
        <v>271</v>
      </c>
      <c r="D942" s="8"/>
      <c r="E942" s="8"/>
      <c r="F942" s="34"/>
      <c r="G942" s="34"/>
      <c r="H942" s="34"/>
      <c r="I942" s="34"/>
      <c r="J942" s="34"/>
      <c r="K942" s="34"/>
      <c r="L942" s="34"/>
    </row>
    <row r="943" spans="1:13" ht="30" x14ac:dyDescent="0.25">
      <c r="A943" s="55" t="s">
        <v>119</v>
      </c>
      <c r="B943" s="56" t="s">
        <v>495</v>
      </c>
      <c r="C943" s="66" t="s">
        <v>419</v>
      </c>
      <c r="D943" s="197">
        <f t="shared" ref="D943:D961" si="540">ROUND(SUM(E943:L943),3)</f>
        <v>0</v>
      </c>
      <c r="E943" s="203">
        <v>0</v>
      </c>
      <c r="F943" s="203">
        <v>0</v>
      </c>
      <c r="G943" s="203">
        <v>0</v>
      </c>
      <c r="H943" s="203">
        <v>0</v>
      </c>
      <c r="I943" s="203">
        <v>0</v>
      </c>
      <c r="J943" s="203">
        <v>0</v>
      </c>
      <c r="K943" s="203">
        <v>0</v>
      </c>
      <c r="L943" s="203">
        <v>0</v>
      </c>
    </row>
    <row r="944" spans="1:13" ht="30" x14ac:dyDescent="0.25">
      <c r="A944" s="55" t="s">
        <v>122</v>
      </c>
      <c r="B944" s="56" t="s">
        <v>420</v>
      </c>
      <c r="C944" s="66" t="s">
        <v>419</v>
      </c>
      <c r="D944" s="197">
        <f t="shared" si="540"/>
        <v>0</v>
      </c>
      <c r="E944" s="203">
        <v>0</v>
      </c>
      <c r="F944" s="203">
        <v>0</v>
      </c>
      <c r="G944" s="203">
        <v>0</v>
      </c>
      <c r="H944" s="203">
        <v>0</v>
      </c>
      <c r="I944" s="203">
        <v>0</v>
      </c>
      <c r="J944" s="203">
        <v>0</v>
      </c>
      <c r="K944" s="203">
        <v>0</v>
      </c>
      <c r="L944" s="203">
        <v>0</v>
      </c>
    </row>
    <row r="945" spans="1:12" ht="45" x14ac:dyDescent="0.25">
      <c r="A945" s="55" t="s">
        <v>124</v>
      </c>
      <c r="B945" s="56" t="s">
        <v>438</v>
      </c>
      <c r="C945" s="66" t="s">
        <v>419</v>
      </c>
      <c r="D945" s="197">
        <f t="shared" si="540"/>
        <v>0</v>
      </c>
      <c r="E945" s="203">
        <f>SUM(E946:E961)</f>
        <v>0</v>
      </c>
      <c r="F945" s="203">
        <f t="shared" ref="F945:L945" si="541">SUM(F946:F961)</f>
        <v>0</v>
      </c>
      <c r="G945" s="203">
        <f t="shared" si="541"/>
        <v>0</v>
      </c>
      <c r="H945" s="203">
        <f t="shared" si="541"/>
        <v>0</v>
      </c>
      <c r="I945" s="203">
        <f t="shared" si="541"/>
        <v>0</v>
      </c>
      <c r="J945" s="203">
        <f t="shared" si="541"/>
        <v>0</v>
      </c>
      <c r="K945" s="203">
        <f t="shared" si="541"/>
        <v>0</v>
      </c>
      <c r="L945" s="203">
        <f t="shared" si="541"/>
        <v>0</v>
      </c>
    </row>
    <row r="946" spans="1:12" ht="30" x14ac:dyDescent="0.25">
      <c r="A946" s="49" t="s">
        <v>442</v>
      </c>
      <c r="B946" s="52" t="s">
        <v>422</v>
      </c>
      <c r="C946" s="66" t="s">
        <v>419</v>
      </c>
      <c r="D946" s="197">
        <f t="shared" si="540"/>
        <v>0</v>
      </c>
      <c r="E946" s="203">
        <v>0</v>
      </c>
      <c r="F946" s="203">
        <v>0</v>
      </c>
      <c r="G946" s="203">
        <v>0</v>
      </c>
      <c r="H946" s="203">
        <v>0</v>
      </c>
      <c r="I946" s="203">
        <v>0</v>
      </c>
      <c r="J946" s="203">
        <v>0</v>
      </c>
      <c r="K946" s="203">
        <v>0</v>
      </c>
      <c r="L946" s="203">
        <v>0</v>
      </c>
    </row>
    <row r="947" spans="1:12" ht="45" x14ac:dyDescent="0.25">
      <c r="A947" s="49" t="s">
        <v>443</v>
      </c>
      <c r="B947" s="52" t="s">
        <v>423</v>
      </c>
      <c r="C947" s="66" t="s">
        <v>419</v>
      </c>
      <c r="D947" s="197">
        <f t="shared" si="540"/>
        <v>0</v>
      </c>
      <c r="E947" s="203">
        <v>0</v>
      </c>
      <c r="F947" s="203">
        <v>0</v>
      </c>
      <c r="G947" s="203">
        <v>0</v>
      </c>
      <c r="H947" s="203">
        <v>0</v>
      </c>
      <c r="I947" s="203">
        <v>0</v>
      </c>
      <c r="J947" s="203">
        <v>0</v>
      </c>
      <c r="K947" s="203">
        <v>0</v>
      </c>
      <c r="L947" s="203">
        <v>0</v>
      </c>
    </row>
    <row r="948" spans="1:12" ht="30" x14ac:dyDescent="0.25">
      <c r="A948" s="49" t="s">
        <v>444</v>
      </c>
      <c r="B948" s="52" t="s">
        <v>424</v>
      </c>
      <c r="C948" s="66" t="s">
        <v>419</v>
      </c>
      <c r="D948" s="197">
        <f t="shared" si="540"/>
        <v>0</v>
      </c>
      <c r="E948" s="203">
        <v>0</v>
      </c>
      <c r="F948" s="203">
        <v>0</v>
      </c>
      <c r="G948" s="203">
        <v>0</v>
      </c>
      <c r="H948" s="203">
        <v>0</v>
      </c>
      <c r="I948" s="203">
        <v>0</v>
      </c>
      <c r="J948" s="203">
        <v>0</v>
      </c>
      <c r="K948" s="203">
        <v>0</v>
      </c>
      <c r="L948" s="203">
        <v>0</v>
      </c>
    </row>
    <row r="949" spans="1:12" ht="30" x14ac:dyDescent="0.25">
      <c r="A949" s="49" t="s">
        <v>445</v>
      </c>
      <c r="B949" s="52" t="s">
        <v>425</v>
      </c>
      <c r="C949" s="66" t="s">
        <v>419</v>
      </c>
      <c r="D949" s="197">
        <f t="shared" si="540"/>
        <v>0</v>
      </c>
      <c r="E949" s="203">
        <v>0</v>
      </c>
      <c r="F949" s="203">
        <v>0</v>
      </c>
      <c r="G949" s="203">
        <v>0</v>
      </c>
      <c r="H949" s="203">
        <v>0</v>
      </c>
      <c r="I949" s="203">
        <v>0</v>
      </c>
      <c r="J949" s="203">
        <v>0</v>
      </c>
      <c r="K949" s="203">
        <v>0</v>
      </c>
      <c r="L949" s="203">
        <v>0</v>
      </c>
    </row>
    <row r="950" spans="1:12" ht="30" x14ac:dyDescent="0.25">
      <c r="A950" s="49" t="s">
        <v>446</v>
      </c>
      <c r="B950" s="52" t="s">
        <v>426</v>
      </c>
      <c r="C950" s="66" t="s">
        <v>419</v>
      </c>
      <c r="D950" s="197">
        <f t="shared" si="540"/>
        <v>0</v>
      </c>
      <c r="E950" s="203">
        <v>0</v>
      </c>
      <c r="F950" s="203">
        <v>0</v>
      </c>
      <c r="G950" s="203">
        <v>0</v>
      </c>
      <c r="H950" s="203">
        <v>0</v>
      </c>
      <c r="I950" s="203">
        <v>0</v>
      </c>
      <c r="J950" s="203">
        <v>0</v>
      </c>
      <c r="K950" s="203">
        <v>0</v>
      </c>
      <c r="L950" s="203">
        <v>0</v>
      </c>
    </row>
    <row r="951" spans="1:12" ht="45" x14ac:dyDescent="0.25">
      <c r="A951" s="49" t="s">
        <v>447</v>
      </c>
      <c r="B951" s="52" t="s">
        <v>427</v>
      </c>
      <c r="C951" s="66" t="s">
        <v>419</v>
      </c>
      <c r="D951" s="197">
        <f t="shared" si="540"/>
        <v>0</v>
      </c>
      <c r="E951" s="203">
        <v>0</v>
      </c>
      <c r="F951" s="203">
        <v>0</v>
      </c>
      <c r="G951" s="203">
        <v>0</v>
      </c>
      <c r="H951" s="203">
        <v>0</v>
      </c>
      <c r="I951" s="203">
        <v>0</v>
      </c>
      <c r="J951" s="203">
        <v>0</v>
      </c>
      <c r="K951" s="203">
        <v>0</v>
      </c>
      <c r="L951" s="203">
        <v>0</v>
      </c>
    </row>
    <row r="952" spans="1:12" ht="45" x14ac:dyDescent="0.25">
      <c r="A952" s="49" t="s">
        <v>448</v>
      </c>
      <c r="B952" s="52" t="s">
        <v>428</v>
      </c>
      <c r="C952" s="66" t="s">
        <v>419</v>
      </c>
      <c r="D952" s="197">
        <f t="shared" si="540"/>
        <v>0</v>
      </c>
      <c r="E952" s="203">
        <v>0</v>
      </c>
      <c r="F952" s="203">
        <v>0</v>
      </c>
      <c r="G952" s="203">
        <v>0</v>
      </c>
      <c r="H952" s="203">
        <v>0</v>
      </c>
      <c r="I952" s="203">
        <v>0</v>
      </c>
      <c r="J952" s="203">
        <v>0</v>
      </c>
      <c r="K952" s="203">
        <v>0</v>
      </c>
      <c r="L952" s="203">
        <v>0</v>
      </c>
    </row>
    <row r="953" spans="1:12" ht="30" x14ac:dyDescent="0.25">
      <c r="A953" s="49" t="s">
        <v>449</v>
      </c>
      <c r="B953" s="52" t="s">
        <v>429</v>
      </c>
      <c r="C953" s="66" t="s">
        <v>419</v>
      </c>
      <c r="D953" s="197">
        <f t="shared" si="540"/>
        <v>0</v>
      </c>
      <c r="E953" s="203">
        <v>0</v>
      </c>
      <c r="F953" s="203">
        <v>0</v>
      </c>
      <c r="G953" s="203">
        <v>0</v>
      </c>
      <c r="H953" s="203">
        <v>0</v>
      </c>
      <c r="I953" s="203">
        <v>0</v>
      </c>
      <c r="J953" s="203">
        <v>0</v>
      </c>
      <c r="K953" s="203">
        <v>0</v>
      </c>
      <c r="L953" s="203">
        <v>0</v>
      </c>
    </row>
    <row r="954" spans="1:12" ht="45" x14ac:dyDescent="0.25">
      <c r="A954" s="49" t="s">
        <v>450</v>
      </c>
      <c r="B954" s="52" t="s">
        <v>430</v>
      </c>
      <c r="C954" s="66" t="s">
        <v>419</v>
      </c>
      <c r="D954" s="197">
        <f t="shared" si="540"/>
        <v>0</v>
      </c>
      <c r="E954" s="203">
        <v>0</v>
      </c>
      <c r="F954" s="203">
        <v>0</v>
      </c>
      <c r="G954" s="203">
        <v>0</v>
      </c>
      <c r="H954" s="203">
        <v>0</v>
      </c>
      <c r="I954" s="203">
        <v>0</v>
      </c>
      <c r="J954" s="203">
        <v>0</v>
      </c>
      <c r="K954" s="203">
        <v>0</v>
      </c>
      <c r="L954" s="203">
        <v>0</v>
      </c>
    </row>
    <row r="955" spans="1:12" ht="45" x14ac:dyDescent="0.25">
      <c r="A955" s="49" t="s">
        <v>451</v>
      </c>
      <c r="B955" s="52" t="s">
        <v>431</v>
      </c>
      <c r="C955" s="66" t="s">
        <v>419</v>
      </c>
      <c r="D955" s="197">
        <f t="shared" si="540"/>
        <v>0</v>
      </c>
      <c r="E955" s="203">
        <v>0</v>
      </c>
      <c r="F955" s="203">
        <v>0</v>
      </c>
      <c r="G955" s="203">
        <v>0</v>
      </c>
      <c r="H955" s="203">
        <v>0</v>
      </c>
      <c r="I955" s="203">
        <v>0</v>
      </c>
      <c r="J955" s="203">
        <v>0</v>
      </c>
      <c r="K955" s="203">
        <v>0</v>
      </c>
      <c r="L955" s="203">
        <v>0</v>
      </c>
    </row>
    <row r="956" spans="1:12" ht="60" x14ac:dyDescent="0.25">
      <c r="A956" s="49" t="s">
        <v>452</v>
      </c>
      <c r="B956" s="52" t="s">
        <v>432</v>
      </c>
      <c r="C956" s="66" t="s">
        <v>419</v>
      </c>
      <c r="D956" s="197">
        <f t="shared" si="540"/>
        <v>0</v>
      </c>
      <c r="E956" s="203">
        <v>0</v>
      </c>
      <c r="F956" s="203">
        <v>0</v>
      </c>
      <c r="G956" s="203">
        <v>0</v>
      </c>
      <c r="H956" s="203">
        <v>0</v>
      </c>
      <c r="I956" s="203">
        <v>0</v>
      </c>
      <c r="J956" s="203">
        <v>0</v>
      </c>
      <c r="K956" s="203">
        <v>0</v>
      </c>
      <c r="L956" s="203">
        <v>0</v>
      </c>
    </row>
    <row r="957" spans="1:12" ht="30" x14ac:dyDescent="0.25">
      <c r="A957" s="49" t="s">
        <v>453</v>
      </c>
      <c r="B957" s="52" t="s">
        <v>433</v>
      </c>
      <c r="C957" s="66" t="s">
        <v>419</v>
      </c>
      <c r="D957" s="197">
        <f t="shared" si="540"/>
        <v>0</v>
      </c>
      <c r="E957" s="203">
        <v>0</v>
      </c>
      <c r="F957" s="203">
        <v>0</v>
      </c>
      <c r="G957" s="203">
        <v>0</v>
      </c>
      <c r="H957" s="203">
        <v>0</v>
      </c>
      <c r="I957" s="203">
        <v>0</v>
      </c>
      <c r="J957" s="203">
        <v>0</v>
      </c>
      <c r="K957" s="203">
        <v>0</v>
      </c>
      <c r="L957" s="203">
        <v>0</v>
      </c>
    </row>
    <row r="958" spans="1:12" x14ac:dyDescent="0.25">
      <c r="A958" s="49" t="s">
        <v>454</v>
      </c>
      <c r="B958" s="52" t="s">
        <v>434</v>
      </c>
      <c r="C958" s="66" t="s">
        <v>419</v>
      </c>
      <c r="D958" s="197">
        <f t="shared" si="540"/>
        <v>0</v>
      </c>
      <c r="E958" s="203">
        <v>0</v>
      </c>
      <c r="F958" s="203">
        <v>0</v>
      </c>
      <c r="G958" s="203">
        <v>0</v>
      </c>
      <c r="H958" s="203">
        <v>0</v>
      </c>
      <c r="I958" s="203">
        <v>0</v>
      </c>
      <c r="J958" s="203">
        <v>0</v>
      </c>
      <c r="K958" s="203">
        <v>0</v>
      </c>
      <c r="L958" s="203">
        <v>0</v>
      </c>
    </row>
    <row r="959" spans="1:12" ht="60" x14ac:dyDescent="0.25">
      <c r="A959" s="49" t="s">
        <v>455</v>
      </c>
      <c r="B959" s="52" t="s">
        <v>435</v>
      </c>
      <c r="C959" s="66" t="s">
        <v>419</v>
      </c>
      <c r="D959" s="197">
        <f t="shared" si="540"/>
        <v>0</v>
      </c>
      <c r="E959" s="203">
        <v>0</v>
      </c>
      <c r="F959" s="203">
        <v>0</v>
      </c>
      <c r="G959" s="203">
        <v>0</v>
      </c>
      <c r="H959" s="203">
        <v>0</v>
      </c>
      <c r="I959" s="203">
        <v>0</v>
      </c>
      <c r="J959" s="203">
        <v>0</v>
      </c>
      <c r="K959" s="203">
        <v>0</v>
      </c>
      <c r="L959" s="203">
        <v>0</v>
      </c>
    </row>
    <row r="960" spans="1:12" ht="30" x14ac:dyDescent="0.25">
      <c r="A960" s="49" t="s">
        <v>456</v>
      </c>
      <c r="B960" s="52" t="s">
        <v>436</v>
      </c>
      <c r="C960" s="66" t="s">
        <v>419</v>
      </c>
      <c r="D960" s="197">
        <f t="shared" si="540"/>
        <v>0</v>
      </c>
      <c r="E960" s="203">
        <v>0</v>
      </c>
      <c r="F960" s="203">
        <v>0</v>
      </c>
      <c r="G960" s="203">
        <v>0</v>
      </c>
      <c r="H960" s="203">
        <v>0</v>
      </c>
      <c r="I960" s="203">
        <v>0</v>
      </c>
      <c r="J960" s="203">
        <v>0</v>
      </c>
      <c r="K960" s="203">
        <v>0</v>
      </c>
      <c r="L960" s="203">
        <v>0</v>
      </c>
    </row>
    <row r="961" spans="1:12" x14ac:dyDescent="0.25">
      <c r="A961" s="49" t="s">
        <v>457</v>
      </c>
      <c r="B961" s="52" t="s">
        <v>437</v>
      </c>
      <c r="C961" s="66" t="s">
        <v>419</v>
      </c>
      <c r="D961" s="197">
        <f t="shared" si="540"/>
        <v>0</v>
      </c>
      <c r="E961" s="203">
        <v>0</v>
      </c>
      <c r="F961" s="203">
        <v>0</v>
      </c>
      <c r="G961" s="203">
        <v>0</v>
      </c>
      <c r="H961" s="203">
        <v>0</v>
      </c>
      <c r="I961" s="203">
        <v>0</v>
      </c>
      <c r="J961" s="203">
        <v>0</v>
      </c>
      <c r="K961" s="203">
        <v>0</v>
      </c>
      <c r="L961" s="203">
        <v>0</v>
      </c>
    </row>
    <row r="962" spans="1:12" ht="64.5" customHeight="1" x14ac:dyDescent="0.25">
      <c r="A962" s="92" t="s">
        <v>8</v>
      </c>
      <c r="B962" s="59" t="s">
        <v>494</v>
      </c>
      <c r="C962" s="61" t="s">
        <v>419</v>
      </c>
      <c r="D962" s="197">
        <f t="shared" ref="D962:D975" si="542">ROUND(SUM(E962:L962),3)</f>
        <v>0</v>
      </c>
      <c r="E962" s="203">
        <f>SUM(E963:E975)</f>
        <v>0</v>
      </c>
      <c r="F962" s="203">
        <f t="shared" ref="F962:L962" si="543">SUM(F963:F975)</f>
        <v>0</v>
      </c>
      <c r="G962" s="203">
        <f t="shared" si="543"/>
        <v>0</v>
      </c>
      <c r="H962" s="203">
        <f t="shared" si="543"/>
        <v>0</v>
      </c>
      <c r="I962" s="203">
        <f t="shared" si="543"/>
        <v>0</v>
      </c>
      <c r="J962" s="203">
        <f t="shared" si="543"/>
        <v>0</v>
      </c>
      <c r="K962" s="203">
        <f t="shared" si="543"/>
        <v>0</v>
      </c>
      <c r="L962" s="203">
        <f t="shared" si="543"/>
        <v>0</v>
      </c>
    </row>
    <row r="963" spans="1:12" ht="30" x14ac:dyDescent="0.25">
      <c r="A963" s="98" t="s">
        <v>64</v>
      </c>
      <c r="B963" s="52" t="s">
        <v>555</v>
      </c>
      <c r="C963" s="66" t="s">
        <v>419</v>
      </c>
      <c r="D963" s="197">
        <f t="shared" si="542"/>
        <v>0</v>
      </c>
      <c r="E963" s="203">
        <v>0</v>
      </c>
      <c r="F963" s="203">
        <v>0</v>
      </c>
      <c r="G963" s="203">
        <v>0</v>
      </c>
      <c r="H963" s="203">
        <v>0</v>
      </c>
      <c r="I963" s="203">
        <v>0</v>
      </c>
      <c r="J963" s="203">
        <v>0</v>
      </c>
      <c r="K963" s="203">
        <v>0</v>
      </c>
      <c r="L963" s="203">
        <v>0</v>
      </c>
    </row>
    <row r="964" spans="1:12" ht="30" x14ac:dyDescent="0.25">
      <c r="A964" s="98" t="s">
        <v>67</v>
      </c>
      <c r="B964" s="52" t="s">
        <v>556</v>
      </c>
      <c r="C964" s="66" t="s">
        <v>419</v>
      </c>
      <c r="D964" s="197">
        <f t="shared" si="542"/>
        <v>0</v>
      </c>
      <c r="E964" s="203">
        <v>0</v>
      </c>
      <c r="F964" s="203">
        <v>0</v>
      </c>
      <c r="G964" s="203">
        <v>0</v>
      </c>
      <c r="H964" s="203">
        <v>0</v>
      </c>
      <c r="I964" s="203">
        <v>0</v>
      </c>
      <c r="J964" s="203">
        <v>0</v>
      </c>
      <c r="K964" s="203">
        <v>0</v>
      </c>
      <c r="L964" s="203">
        <v>0</v>
      </c>
    </row>
    <row r="965" spans="1:12" ht="30" x14ac:dyDescent="0.25">
      <c r="A965" s="98" t="s">
        <v>69</v>
      </c>
      <c r="B965" s="52" t="s">
        <v>557</v>
      </c>
      <c r="C965" s="66" t="s">
        <v>419</v>
      </c>
      <c r="D965" s="197">
        <f t="shared" si="542"/>
        <v>0</v>
      </c>
      <c r="E965" s="203">
        <v>0</v>
      </c>
      <c r="F965" s="203">
        <v>0</v>
      </c>
      <c r="G965" s="203">
        <v>0</v>
      </c>
      <c r="H965" s="203">
        <v>0</v>
      </c>
      <c r="I965" s="203">
        <v>0</v>
      </c>
      <c r="J965" s="203">
        <v>0</v>
      </c>
      <c r="K965" s="203">
        <v>0</v>
      </c>
      <c r="L965" s="203">
        <v>0</v>
      </c>
    </row>
    <row r="966" spans="1:12" ht="30" x14ac:dyDescent="0.25">
      <c r="A966" s="98" t="s">
        <v>128</v>
      </c>
      <c r="B966" s="52" t="s">
        <v>558</v>
      </c>
      <c r="C966" s="66" t="s">
        <v>419</v>
      </c>
      <c r="D966" s="197">
        <f t="shared" si="542"/>
        <v>0</v>
      </c>
      <c r="E966" s="203">
        <v>0</v>
      </c>
      <c r="F966" s="203">
        <v>0</v>
      </c>
      <c r="G966" s="203">
        <v>0</v>
      </c>
      <c r="H966" s="203">
        <v>0</v>
      </c>
      <c r="I966" s="203">
        <v>0</v>
      </c>
      <c r="J966" s="203">
        <v>0</v>
      </c>
      <c r="K966" s="203">
        <v>0</v>
      </c>
      <c r="L966" s="203">
        <v>0</v>
      </c>
    </row>
    <row r="967" spans="1:12" ht="45" x14ac:dyDescent="0.25">
      <c r="A967" s="98" t="s">
        <v>287</v>
      </c>
      <c r="B967" s="52" t="s">
        <v>559</v>
      </c>
      <c r="C967" s="66" t="s">
        <v>419</v>
      </c>
      <c r="D967" s="197">
        <f t="shared" si="542"/>
        <v>0</v>
      </c>
      <c r="E967" s="203">
        <v>0</v>
      </c>
      <c r="F967" s="203">
        <v>0</v>
      </c>
      <c r="G967" s="203">
        <v>0</v>
      </c>
      <c r="H967" s="203">
        <v>0</v>
      </c>
      <c r="I967" s="203">
        <v>0</v>
      </c>
      <c r="J967" s="203">
        <v>0</v>
      </c>
      <c r="K967" s="203">
        <v>0</v>
      </c>
      <c r="L967" s="203">
        <v>0</v>
      </c>
    </row>
    <row r="968" spans="1:12" ht="45" x14ac:dyDescent="0.25">
      <c r="A968" s="98" t="s">
        <v>588</v>
      </c>
      <c r="B968" s="52" t="s">
        <v>560</v>
      </c>
      <c r="C968" s="66" t="s">
        <v>419</v>
      </c>
      <c r="D968" s="197">
        <f t="shared" si="542"/>
        <v>0</v>
      </c>
      <c r="E968" s="203">
        <v>0</v>
      </c>
      <c r="F968" s="203">
        <v>0</v>
      </c>
      <c r="G968" s="203">
        <v>0</v>
      </c>
      <c r="H968" s="203">
        <v>0</v>
      </c>
      <c r="I968" s="203">
        <v>0</v>
      </c>
      <c r="J968" s="203">
        <v>0</v>
      </c>
      <c r="K968" s="203">
        <v>0</v>
      </c>
      <c r="L968" s="203">
        <v>0</v>
      </c>
    </row>
    <row r="969" spans="1:12" ht="30" x14ac:dyDescent="0.25">
      <c r="A969" s="98" t="s">
        <v>589</v>
      </c>
      <c r="B969" s="52" t="s">
        <v>563</v>
      </c>
      <c r="C969" s="66" t="s">
        <v>419</v>
      </c>
      <c r="D969" s="197">
        <f t="shared" si="542"/>
        <v>0</v>
      </c>
      <c r="E969" s="203">
        <v>0</v>
      </c>
      <c r="F969" s="203">
        <v>0</v>
      </c>
      <c r="G969" s="203">
        <v>0</v>
      </c>
      <c r="H969" s="203">
        <v>0</v>
      </c>
      <c r="I969" s="203">
        <v>0</v>
      </c>
      <c r="J969" s="203">
        <v>0</v>
      </c>
      <c r="K969" s="203">
        <v>0</v>
      </c>
      <c r="L969" s="203">
        <v>0</v>
      </c>
    </row>
    <row r="970" spans="1:12" ht="45" x14ac:dyDescent="0.25">
      <c r="A970" s="98" t="s">
        <v>590</v>
      </c>
      <c r="B970" s="52" t="s">
        <v>561</v>
      </c>
      <c r="C970" s="66" t="s">
        <v>419</v>
      </c>
      <c r="D970" s="197">
        <f t="shared" si="542"/>
        <v>0</v>
      </c>
      <c r="E970" s="203">
        <v>0</v>
      </c>
      <c r="F970" s="203">
        <v>0</v>
      </c>
      <c r="G970" s="203">
        <v>0</v>
      </c>
      <c r="H970" s="203">
        <v>0</v>
      </c>
      <c r="I970" s="203">
        <v>0</v>
      </c>
      <c r="J970" s="203">
        <v>0</v>
      </c>
      <c r="K970" s="203">
        <v>0</v>
      </c>
      <c r="L970" s="203">
        <v>0</v>
      </c>
    </row>
    <row r="971" spans="1:12" ht="45" x14ac:dyDescent="0.25">
      <c r="A971" s="98" t="s">
        <v>591</v>
      </c>
      <c r="B971" s="52" t="s">
        <v>562</v>
      </c>
      <c r="C971" s="66" t="s">
        <v>419</v>
      </c>
      <c r="D971" s="197">
        <f t="shared" si="542"/>
        <v>0</v>
      </c>
      <c r="E971" s="203">
        <v>0</v>
      </c>
      <c r="F971" s="203">
        <v>0</v>
      </c>
      <c r="G971" s="203">
        <v>0</v>
      </c>
      <c r="H971" s="203">
        <v>0</v>
      </c>
      <c r="I971" s="203">
        <v>0</v>
      </c>
      <c r="J971" s="203">
        <v>0</v>
      </c>
      <c r="K971" s="203">
        <v>0</v>
      </c>
      <c r="L971" s="203">
        <v>0</v>
      </c>
    </row>
    <row r="972" spans="1:12" ht="30" x14ac:dyDescent="0.25">
      <c r="A972" s="98" t="s">
        <v>592</v>
      </c>
      <c r="B972" s="52" t="s">
        <v>564</v>
      </c>
      <c r="C972" s="66" t="s">
        <v>419</v>
      </c>
      <c r="D972" s="197">
        <f t="shared" si="542"/>
        <v>0</v>
      </c>
      <c r="E972" s="203">
        <v>0</v>
      </c>
      <c r="F972" s="203">
        <v>0</v>
      </c>
      <c r="G972" s="203">
        <v>0</v>
      </c>
      <c r="H972" s="203">
        <v>0</v>
      </c>
      <c r="I972" s="203">
        <v>0</v>
      </c>
      <c r="J972" s="203">
        <v>0</v>
      </c>
      <c r="K972" s="203">
        <v>0</v>
      </c>
      <c r="L972" s="203">
        <v>0</v>
      </c>
    </row>
    <row r="973" spans="1:12" x14ac:dyDescent="0.25">
      <c r="A973" s="98" t="s">
        <v>593</v>
      </c>
      <c r="B973" s="52" t="s">
        <v>565</v>
      </c>
      <c r="C973" s="66" t="s">
        <v>419</v>
      </c>
      <c r="D973" s="197">
        <f t="shared" si="542"/>
        <v>0</v>
      </c>
      <c r="E973" s="203">
        <v>0</v>
      </c>
      <c r="F973" s="203">
        <v>0</v>
      </c>
      <c r="G973" s="203">
        <v>0</v>
      </c>
      <c r="H973" s="203">
        <v>0</v>
      </c>
      <c r="I973" s="203">
        <v>0</v>
      </c>
      <c r="J973" s="203">
        <v>0</v>
      </c>
      <c r="K973" s="203">
        <v>0</v>
      </c>
      <c r="L973" s="203">
        <v>0</v>
      </c>
    </row>
    <row r="974" spans="1:12" ht="60" x14ac:dyDescent="0.25">
      <c r="A974" s="98" t="s">
        <v>594</v>
      </c>
      <c r="B974" s="52" t="s">
        <v>566</v>
      </c>
      <c r="C974" s="66" t="s">
        <v>419</v>
      </c>
      <c r="D974" s="197">
        <f t="shared" si="542"/>
        <v>0</v>
      </c>
      <c r="E974" s="203">
        <v>0</v>
      </c>
      <c r="F974" s="203">
        <v>0</v>
      </c>
      <c r="G974" s="203">
        <v>0</v>
      </c>
      <c r="H974" s="203">
        <v>0</v>
      </c>
      <c r="I974" s="203">
        <v>0</v>
      </c>
      <c r="J974" s="203">
        <v>0</v>
      </c>
      <c r="K974" s="203">
        <v>0</v>
      </c>
      <c r="L974" s="203">
        <v>0</v>
      </c>
    </row>
    <row r="975" spans="1:12" x14ac:dyDescent="0.25">
      <c r="A975" s="98" t="s">
        <v>595</v>
      </c>
      <c r="B975" s="52" t="s">
        <v>554</v>
      </c>
      <c r="C975" s="66" t="s">
        <v>419</v>
      </c>
      <c r="D975" s="197">
        <f t="shared" si="542"/>
        <v>0</v>
      </c>
      <c r="E975" s="203">
        <v>0</v>
      </c>
      <c r="F975" s="203">
        <v>0</v>
      </c>
      <c r="G975" s="203">
        <v>0</v>
      </c>
      <c r="H975" s="203">
        <v>0</v>
      </c>
      <c r="I975" s="203">
        <v>0</v>
      </c>
      <c r="J975" s="203">
        <v>0</v>
      </c>
      <c r="K975" s="203">
        <v>0</v>
      </c>
      <c r="L975" s="203">
        <v>0</v>
      </c>
    </row>
    <row r="976" spans="1:12" x14ac:dyDescent="0.25"/>
    <row r="977" spans="1:5" x14ac:dyDescent="0.25"/>
    <row r="978" spans="1:5" x14ac:dyDescent="0.25"/>
    <row r="979" spans="1:5" x14ac:dyDescent="0.25"/>
    <row r="980" spans="1:5" x14ac:dyDescent="0.25"/>
    <row r="981" spans="1:5" x14ac:dyDescent="0.25"/>
    <row r="982" spans="1:5" x14ac:dyDescent="0.25"/>
    <row r="983" spans="1:5" x14ac:dyDescent="0.25"/>
    <row r="984" spans="1:5" x14ac:dyDescent="0.25"/>
    <row r="985" spans="1:5" x14ac:dyDescent="0.25"/>
    <row r="986" spans="1:5" x14ac:dyDescent="0.25">
      <c r="A986" s="2"/>
      <c r="C986" s="2"/>
      <c r="D986" s="2"/>
      <c r="E986" s="2"/>
    </row>
    <row r="987" spans="1:5" x14ac:dyDescent="0.25">
      <c r="A987" s="2"/>
      <c r="C987" s="2"/>
      <c r="D987" s="2"/>
      <c r="E987" s="2"/>
    </row>
    <row r="988" spans="1:5" x14ac:dyDescent="0.25">
      <c r="A988" s="2"/>
      <c r="C988" s="2"/>
      <c r="D988" s="2"/>
      <c r="E988" s="2"/>
    </row>
    <row r="989" spans="1:5" x14ac:dyDescent="0.25">
      <c r="A989" s="2"/>
      <c r="C989" s="2"/>
      <c r="D989" s="2"/>
      <c r="E989" s="2"/>
    </row>
    <row r="990" spans="1:5" x14ac:dyDescent="0.25">
      <c r="A990" s="2"/>
      <c r="C990" s="2"/>
      <c r="D990" s="2"/>
      <c r="E990" s="2"/>
    </row>
    <row r="991" spans="1:5" x14ac:dyDescent="0.25">
      <c r="A991" s="2"/>
      <c r="C991" s="2"/>
      <c r="D991" s="2"/>
      <c r="E991" s="2"/>
    </row>
    <row r="992" spans="1:5" x14ac:dyDescent="0.25">
      <c r="A992" s="2"/>
      <c r="C992" s="2"/>
      <c r="D992" s="2"/>
      <c r="E992" s="2"/>
    </row>
    <row r="993" spans="1:5" x14ac:dyDescent="0.25">
      <c r="A993" s="2"/>
      <c r="C993" s="2"/>
      <c r="D993" s="2"/>
      <c r="E993" s="2"/>
    </row>
    <row r="994" spans="1:5" x14ac:dyDescent="0.25">
      <c r="A994" s="2"/>
      <c r="C994" s="2"/>
      <c r="D994" s="2"/>
      <c r="E994" s="2"/>
    </row>
    <row r="995" spans="1:5" x14ac:dyDescent="0.25">
      <c r="A995" s="2"/>
      <c r="C995" s="2"/>
      <c r="D995" s="2"/>
      <c r="E995" s="2"/>
    </row>
    <row r="996" spans="1:5" x14ac:dyDescent="0.25">
      <c r="A996" s="2"/>
      <c r="C996" s="2"/>
      <c r="D996" s="2"/>
      <c r="E996" s="2"/>
    </row>
    <row r="997" spans="1:5" x14ac:dyDescent="0.25">
      <c r="A997" s="2"/>
      <c r="C997" s="2"/>
      <c r="D997" s="2"/>
      <c r="E997" s="2"/>
    </row>
    <row r="998" spans="1:5" x14ac:dyDescent="0.25">
      <c r="A998" s="2"/>
      <c r="C998" s="2"/>
      <c r="D998" s="2"/>
      <c r="E998" s="2"/>
    </row>
    <row r="999" spans="1:5" x14ac:dyDescent="0.25">
      <c r="A999" s="2"/>
      <c r="C999" s="2"/>
      <c r="D999" s="2"/>
      <c r="E999" s="2"/>
    </row>
    <row r="1000" spans="1:5" x14ac:dyDescent="0.25">
      <c r="A1000" s="2"/>
      <c r="C1000" s="2"/>
      <c r="D1000" s="2"/>
      <c r="E1000" s="2"/>
    </row>
    <row r="1001" spans="1:5" x14ac:dyDescent="0.25">
      <c r="A1001" s="2"/>
      <c r="C1001" s="2"/>
      <c r="D1001" s="2"/>
      <c r="E1001" s="2"/>
    </row>
    <row r="1002" spans="1:5" x14ac:dyDescent="0.25">
      <c r="A1002" s="2"/>
      <c r="C1002" s="2"/>
      <c r="D1002" s="2"/>
      <c r="E1002" s="2"/>
    </row>
    <row r="1003" spans="1:5" x14ac:dyDescent="0.25">
      <c r="A1003" s="2"/>
      <c r="C1003" s="2"/>
      <c r="D1003" s="2"/>
      <c r="E1003" s="2"/>
    </row>
    <row r="1004" spans="1:5" x14ac:dyDescent="0.25">
      <c r="A1004" s="2"/>
      <c r="C1004" s="2"/>
      <c r="D1004" s="2"/>
      <c r="E1004" s="2"/>
    </row>
    <row r="1005" spans="1:5" x14ac:dyDescent="0.25">
      <c r="A1005" s="2"/>
      <c r="C1005" s="2"/>
      <c r="D1005" s="2"/>
      <c r="E1005" s="2"/>
    </row>
    <row r="1006" spans="1:5" x14ac:dyDescent="0.25">
      <c r="A1006" s="2"/>
      <c r="C1006" s="2"/>
      <c r="D1006" s="2"/>
      <c r="E1006" s="2"/>
    </row>
    <row r="1007" spans="1:5" x14ac:dyDescent="0.25">
      <c r="A1007" s="2"/>
      <c r="C1007" s="2"/>
      <c r="D1007" s="2"/>
      <c r="E1007" s="2"/>
    </row>
    <row r="1008" spans="1:5" x14ac:dyDescent="0.25">
      <c r="A1008" s="2"/>
      <c r="C1008" s="2"/>
      <c r="D1008" s="2"/>
      <c r="E1008" s="2"/>
    </row>
    <row r="1009" spans="1:5" x14ac:dyDescent="0.25">
      <c r="A1009" s="2"/>
      <c r="C1009" s="2"/>
      <c r="D1009" s="2"/>
      <c r="E1009" s="2"/>
    </row>
    <row r="1010" spans="1:5" x14ac:dyDescent="0.25">
      <c r="A1010" s="2"/>
      <c r="C1010" s="2"/>
      <c r="D1010" s="2"/>
      <c r="E1010" s="2"/>
    </row>
    <row r="1011" spans="1:5" x14ac:dyDescent="0.25">
      <c r="A1011" s="2"/>
      <c r="C1011" s="2"/>
      <c r="D1011" s="2"/>
      <c r="E1011" s="2"/>
    </row>
    <row r="1012" spans="1:5" x14ac:dyDescent="0.25">
      <c r="A1012" s="2"/>
      <c r="C1012" s="2"/>
      <c r="D1012" s="2"/>
      <c r="E1012" s="2"/>
    </row>
    <row r="1013" spans="1:5" x14ac:dyDescent="0.25">
      <c r="A1013" s="2"/>
      <c r="C1013" s="2"/>
      <c r="D1013" s="2"/>
      <c r="E1013" s="2"/>
    </row>
    <row r="1014" spans="1:5" x14ac:dyDescent="0.25">
      <c r="A1014" s="2"/>
      <c r="C1014" s="2"/>
      <c r="D1014" s="2"/>
      <c r="E1014" s="2"/>
    </row>
    <row r="1015" spans="1:5" x14ac:dyDescent="0.25">
      <c r="A1015" s="2"/>
      <c r="C1015" s="2"/>
      <c r="D1015" s="2"/>
      <c r="E1015" s="2"/>
    </row>
    <row r="1016" spans="1:5" x14ac:dyDescent="0.25">
      <c r="A1016" s="2"/>
      <c r="C1016" s="2"/>
      <c r="D1016" s="2"/>
      <c r="E1016" s="2"/>
    </row>
    <row r="1017" spans="1:5" x14ac:dyDescent="0.25">
      <c r="A1017" s="2"/>
      <c r="C1017" s="2"/>
      <c r="D1017" s="2"/>
      <c r="E1017" s="2"/>
    </row>
    <row r="1018" spans="1:5" x14ac:dyDescent="0.25">
      <c r="A1018" s="2"/>
      <c r="C1018" s="2"/>
      <c r="D1018" s="2"/>
      <c r="E1018" s="2"/>
    </row>
    <row r="1019" spans="1:5" x14ac:dyDescent="0.25">
      <c r="A1019" s="2"/>
      <c r="C1019" s="2"/>
      <c r="D1019" s="2"/>
      <c r="E1019" s="2"/>
    </row>
    <row r="1020" spans="1:5" x14ac:dyDescent="0.25">
      <c r="A1020" s="2"/>
      <c r="C1020" s="2"/>
      <c r="D1020" s="2"/>
      <c r="E1020" s="2"/>
    </row>
    <row r="1021" spans="1:5" x14ac:dyDescent="0.25">
      <c r="A1021" s="2"/>
      <c r="C1021" s="2"/>
      <c r="D1021" s="2"/>
      <c r="E1021" s="2"/>
    </row>
    <row r="1022" spans="1:5" x14ac:dyDescent="0.25">
      <c r="A1022" s="2"/>
      <c r="C1022" s="2"/>
      <c r="D1022" s="2"/>
      <c r="E1022" s="2"/>
    </row>
    <row r="1023" spans="1:5" x14ac:dyDescent="0.25">
      <c r="A1023" s="2"/>
      <c r="C1023" s="2"/>
      <c r="D1023" s="2"/>
      <c r="E1023" s="2"/>
    </row>
    <row r="1024" spans="1:5" x14ac:dyDescent="0.25">
      <c r="A1024" s="2"/>
      <c r="C1024" s="2"/>
      <c r="D1024" s="2"/>
      <c r="E1024" s="2"/>
    </row>
    <row r="1025" spans="1:5" x14ac:dyDescent="0.25">
      <c r="A1025" s="2"/>
      <c r="C1025" s="2"/>
      <c r="D1025" s="2"/>
      <c r="E1025" s="2"/>
    </row>
    <row r="1026" spans="1:5" x14ac:dyDescent="0.25">
      <c r="A1026" s="2"/>
      <c r="C1026" s="2"/>
      <c r="D1026" s="2"/>
      <c r="E1026" s="2"/>
    </row>
    <row r="1027" spans="1:5" x14ac:dyDescent="0.25">
      <c r="A1027" s="2"/>
      <c r="C1027" s="2"/>
      <c r="D1027" s="2"/>
      <c r="E1027" s="2"/>
    </row>
    <row r="1028" spans="1:5" x14ac:dyDescent="0.25">
      <c r="A1028" s="2"/>
      <c r="C1028" s="2"/>
      <c r="D1028" s="2"/>
      <c r="E1028" s="2"/>
    </row>
    <row r="1029" spans="1:5" x14ac:dyDescent="0.25">
      <c r="A1029" s="2"/>
      <c r="C1029" s="2"/>
      <c r="D1029" s="2"/>
      <c r="E1029" s="2"/>
    </row>
    <row r="1030" spans="1:5" x14ac:dyDescent="0.25">
      <c r="A1030" s="2"/>
      <c r="C1030" s="2"/>
      <c r="D1030" s="2"/>
      <c r="E1030" s="2"/>
    </row>
    <row r="1031" spans="1:5" x14ac:dyDescent="0.25">
      <c r="A1031" s="2"/>
      <c r="C1031" s="2"/>
      <c r="D1031" s="2"/>
      <c r="E1031" s="2"/>
    </row>
    <row r="1032" spans="1:5" x14ac:dyDescent="0.25">
      <c r="A1032" s="2"/>
      <c r="C1032" s="2"/>
      <c r="D1032" s="2"/>
      <c r="E1032" s="2"/>
    </row>
    <row r="1033" spans="1:5" x14ac:dyDescent="0.25">
      <c r="A1033" s="2"/>
      <c r="C1033" s="2"/>
      <c r="D1033" s="2"/>
      <c r="E1033" s="2"/>
    </row>
    <row r="1034" spans="1:5" x14ac:dyDescent="0.25">
      <c r="A1034" s="2"/>
      <c r="C1034" s="2"/>
      <c r="D1034" s="2"/>
      <c r="E1034" s="2"/>
    </row>
    <row r="1035" spans="1:5" x14ac:dyDescent="0.25">
      <c r="A1035" s="2"/>
      <c r="C1035" s="2"/>
      <c r="D1035" s="2"/>
      <c r="E1035" s="2"/>
    </row>
    <row r="1036" spans="1:5" x14ac:dyDescent="0.25">
      <c r="A1036" s="2"/>
      <c r="C1036" s="2"/>
      <c r="D1036" s="2"/>
      <c r="E1036" s="2"/>
    </row>
    <row r="1037" spans="1:5" x14ac:dyDescent="0.25">
      <c r="A1037" s="2"/>
      <c r="C1037" s="2"/>
      <c r="D1037" s="2"/>
      <c r="E1037" s="2"/>
    </row>
    <row r="1038" spans="1:5" x14ac:dyDescent="0.25">
      <c r="A1038" s="2"/>
      <c r="C1038" s="2"/>
      <c r="D1038" s="2"/>
      <c r="E1038" s="2"/>
    </row>
    <row r="1039" spans="1:5" x14ac:dyDescent="0.25">
      <c r="A1039" s="2"/>
      <c r="C1039" s="2"/>
      <c r="D1039" s="2"/>
      <c r="E1039" s="2"/>
    </row>
    <row r="1040" spans="1:5" x14ac:dyDescent="0.25">
      <c r="A1040" s="2"/>
      <c r="C1040" s="2"/>
      <c r="D1040" s="2"/>
      <c r="E1040" s="2"/>
    </row>
    <row r="1041" spans="1:5" x14ac:dyDescent="0.25">
      <c r="A1041" s="2"/>
      <c r="C1041" s="2"/>
      <c r="D1041" s="2"/>
      <c r="E1041" s="2"/>
    </row>
    <row r="1042" spans="1:5" x14ac:dyDescent="0.25">
      <c r="A1042" s="2"/>
      <c r="C1042" s="2"/>
      <c r="D1042" s="2"/>
      <c r="E1042" s="2"/>
    </row>
    <row r="1043" spans="1:5" x14ac:dyDescent="0.25">
      <c r="A1043" s="2"/>
      <c r="C1043" s="2"/>
      <c r="D1043" s="2"/>
      <c r="E1043" s="2"/>
    </row>
    <row r="1044" spans="1:5" x14ac:dyDescent="0.25">
      <c r="A1044" s="2"/>
      <c r="C1044" s="2"/>
      <c r="D1044" s="2"/>
      <c r="E1044" s="2"/>
    </row>
    <row r="1045" spans="1:5" x14ac:dyDescent="0.25">
      <c r="A1045" s="2"/>
      <c r="C1045" s="2"/>
      <c r="D1045" s="2"/>
      <c r="E1045" s="2"/>
    </row>
    <row r="1046" spans="1:5" x14ac:dyDescent="0.25">
      <c r="A1046" s="2"/>
      <c r="C1046" s="2"/>
      <c r="D1046" s="2"/>
      <c r="E1046" s="2"/>
    </row>
    <row r="1047" spans="1:5" x14ac:dyDescent="0.25">
      <c r="A1047" s="2"/>
      <c r="C1047" s="2"/>
      <c r="D1047" s="2"/>
      <c r="E1047" s="2"/>
    </row>
    <row r="1048" spans="1:5" x14ac:dyDescent="0.25">
      <c r="A1048" s="2"/>
      <c r="C1048" s="2"/>
      <c r="D1048" s="2"/>
      <c r="E1048" s="2"/>
    </row>
    <row r="1049" spans="1:5" x14ac:dyDescent="0.25">
      <c r="A1049" s="2"/>
      <c r="C1049" s="2"/>
      <c r="D1049" s="2"/>
      <c r="E1049" s="2"/>
    </row>
    <row r="1050" spans="1:5" x14ac:dyDescent="0.25">
      <c r="A1050" s="2"/>
      <c r="C1050" s="2"/>
      <c r="D1050" s="2"/>
      <c r="E1050" s="2"/>
    </row>
    <row r="1051" spans="1:5" x14ac:dyDescent="0.25">
      <c r="A1051" s="2"/>
      <c r="C1051" s="2"/>
      <c r="D1051" s="2"/>
      <c r="E1051" s="2"/>
    </row>
    <row r="1052" spans="1:5" x14ac:dyDescent="0.25">
      <c r="A1052" s="2"/>
      <c r="C1052" s="2"/>
      <c r="D1052" s="2"/>
      <c r="E1052" s="2"/>
    </row>
    <row r="1053" spans="1:5" x14ac:dyDescent="0.25">
      <c r="A1053" s="2"/>
      <c r="C1053" s="2"/>
      <c r="D1053" s="2"/>
      <c r="E1053" s="2"/>
    </row>
    <row r="1054" spans="1:5" x14ac:dyDescent="0.25">
      <c r="A1054" s="2"/>
      <c r="C1054" s="2"/>
      <c r="D1054" s="2"/>
      <c r="E1054" s="2"/>
    </row>
    <row r="1055" spans="1:5" x14ac:dyDescent="0.25">
      <c r="A1055" s="2"/>
      <c r="C1055" s="2"/>
      <c r="D1055" s="2"/>
      <c r="E1055" s="2"/>
    </row>
    <row r="1056" spans="1:5" x14ac:dyDescent="0.25">
      <c r="A1056" s="2"/>
      <c r="C1056" s="2"/>
      <c r="D1056" s="2"/>
      <c r="E1056" s="2"/>
    </row>
    <row r="1057" spans="1:5" x14ac:dyDescent="0.25">
      <c r="A1057" s="2"/>
      <c r="C1057" s="2"/>
      <c r="D1057" s="2"/>
      <c r="E1057" s="2"/>
    </row>
    <row r="1058" spans="1:5" x14ac:dyDescent="0.25">
      <c r="A1058" s="2"/>
      <c r="C1058" s="2"/>
      <c r="D1058" s="2"/>
      <c r="E1058" s="2"/>
    </row>
    <row r="1059" spans="1:5" x14ac:dyDescent="0.25">
      <c r="A1059" s="2"/>
      <c r="C1059" s="2"/>
      <c r="D1059" s="2"/>
      <c r="E1059" s="2"/>
    </row>
    <row r="1060" spans="1:5" x14ac:dyDescent="0.25">
      <c r="A1060" s="2"/>
      <c r="C1060" s="2"/>
      <c r="D1060" s="2"/>
      <c r="E1060" s="2"/>
    </row>
    <row r="1061" spans="1:5" x14ac:dyDescent="0.25">
      <c r="A1061" s="2"/>
      <c r="C1061" s="2"/>
      <c r="D1061" s="2"/>
      <c r="E1061" s="2"/>
    </row>
    <row r="1062" spans="1:5" x14ac:dyDescent="0.25">
      <c r="A1062" s="2"/>
      <c r="C1062" s="2"/>
      <c r="D1062" s="2"/>
      <c r="E1062" s="2"/>
    </row>
    <row r="1063" spans="1:5" x14ac:dyDescent="0.25">
      <c r="A1063" s="2"/>
      <c r="C1063" s="2"/>
      <c r="D1063" s="2"/>
      <c r="E1063" s="2"/>
    </row>
    <row r="1064" spans="1:5" x14ac:dyDescent="0.25">
      <c r="A1064" s="2"/>
      <c r="C1064" s="2"/>
      <c r="D1064" s="2"/>
      <c r="E1064" s="2"/>
    </row>
    <row r="1065" spans="1:5" x14ac:dyDescent="0.25">
      <c r="A1065" s="2"/>
      <c r="C1065" s="2"/>
      <c r="D1065" s="2"/>
      <c r="E1065" s="2"/>
    </row>
    <row r="1066" spans="1:5" x14ac:dyDescent="0.25">
      <c r="A1066" s="2"/>
      <c r="C1066" s="2"/>
      <c r="D1066" s="2"/>
      <c r="E1066" s="2"/>
    </row>
    <row r="1067" spans="1:5" x14ac:dyDescent="0.25">
      <c r="A1067" s="2"/>
      <c r="C1067" s="2"/>
      <c r="D1067" s="2"/>
      <c r="E1067" s="2"/>
    </row>
    <row r="1068" spans="1:5" x14ac:dyDescent="0.25">
      <c r="A1068" s="2"/>
      <c r="C1068" s="2"/>
      <c r="D1068" s="2"/>
      <c r="E1068" s="2"/>
    </row>
    <row r="1069" spans="1:5" x14ac:dyDescent="0.25">
      <c r="A1069" s="2"/>
      <c r="C1069" s="2"/>
      <c r="D1069" s="2"/>
      <c r="E1069" s="2"/>
    </row>
    <row r="1070" spans="1:5" x14ac:dyDescent="0.25">
      <c r="A1070" s="2"/>
      <c r="C1070" s="2"/>
      <c r="D1070" s="2"/>
      <c r="E1070" s="2"/>
    </row>
    <row r="1071" spans="1:5" x14ac:dyDescent="0.25">
      <c r="A1071" s="2"/>
      <c r="C1071" s="2"/>
      <c r="D1071" s="2"/>
      <c r="E1071" s="2"/>
    </row>
    <row r="1072" spans="1:5" x14ac:dyDescent="0.25">
      <c r="A1072" s="2"/>
      <c r="C1072" s="2"/>
      <c r="D1072" s="2"/>
      <c r="E1072" s="2"/>
    </row>
    <row r="1073" spans="1:5" x14ac:dyDescent="0.25">
      <c r="A1073" s="2"/>
      <c r="C1073" s="2"/>
      <c r="D1073" s="2"/>
      <c r="E1073" s="2"/>
    </row>
    <row r="1074" spans="1:5" x14ac:dyDescent="0.25">
      <c r="A1074" s="2"/>
      <c r="C1074" s="2"/>
      <c r="D1074" s="2"/>
      <c r="E1074" s="2"/>
    </row>
    <row r="1075" spans="1:5" x14ac:dyDescent="0.25">
      <c r="A1075" s="2"/>
      <c r="C1075" s="2"/>
      <c r="D1075" s="2"/>
      <c r="E1075" s="2"/>
    </row>
    <row r="1076" spans="1:5" x14ac:dyDescent="0.25">
      <c r="A1076" s="2"/>
      <c r="C1076" s="2"/>
      <c r="D1076" s="2"/>
      <c r="E1076" s="2"/>
    </row>
    <row r="1077" spans="1:5" x14ac:dyDescent="0.25">
      <c r="A1077" s="2"/>
      <c r="C1077" s="2"/>
      <c r="D1077" s="2"/>
      <c r="E1077" s="2"/>
    </row>
    <row r="1078" spans="1:5" x14ac:dyDescent="0.25">
      <c r="A1078" s="2"/>
      <c r="C1078" s="2"/>
      <c r="D1078" s="2"/>
      <c r="E1078" s="2"/>
    </row>
    <row r="1079" spans="1:5" x14ac:dyDescent="0.25">
      <c r="A1079" s="2"/>
      <c r="C1079" s="2"/>
      <c r="D1079" s="2"/>
      <c r="E1079" s="2"/>
    </row>
    <row r="1080" spans="1:5" x14ac:dyDescent="0.25">
      <c r="A1080" s="2"/>
      <c r="C1080" s="2"/>
      <c r="D1080" s="2"/>
      <c r="E1080" s="2"/>
    </row>
    <row r="1081" spans="1:5" x14ac:dyDescent="0.25">
      <c r="A1081" s="2"/>
      <c r="C1081" s="2"/>
      <c r="D1081" s="2"/>
      <c r="E1081" s="2"/>
    </row>
    <row r="1082" spans="1:5" x14ac:dyDescent="0.25">
      <c r="A1082" s="2"/>
      <c r="C1082" s="2"/>
      <c r="D1082" s="2"/>
      <c r="E1082" s="2"/>
    </row>
    <row r="1083" spans="1:5" x14ac:dyDescent="0.25">
      <c r="A1083" s="2"/>
      <c r="C1083" s="2"/>
      <c r="D1083" s="2"/>
      <c r="E1083" s="2"/>
    </row>
    <row r="1084" spans="1:5" x14ac:dyDescent="0.25">
      <c r="A1084" s="2"/>
      <c r="C1084" s="2"/>
      <c r="D1084" s="2"/>
      <c r="E1084" s="2"/>
    </row>
    <row r="1085" spans="1:5" x14ac:dyDescent="0.25">
      <c r="A1085" s="2"/>
      <c r="C1085" s="2"/>
      <c r="D1085" s="2"/>
      <c r="E1085" s="2"/>
    </row>
    <row r="1086" spans="1:5" x14ac:dyDescent="0.25">
      <c r="A1086" s="2"/>
      <c r="C1086" s="2"/>
      <c r="D1086" s="2"/>
      <c r="E1086" s="2"/>
    </row>
    <row r="1087" spans="1:5" x14ac:dyDescent="0.25">
      <c r="A1087" s="2"/>
      <c r="C1087" s="2"/>
      <c r="D1087" s="2"/>
      <c r="E1087" s="2"/>
    </row>
    <row r="1088" spans="1:5" x14ac:dyDescent="0.25">
      <c r="A1088" s="2"/>
      <c r="C1088" s="2"/>
      <c r="D1088" s="2"/>
      <c r="E1088" s="2"/>
    </row>
    <row r="1089" spans="1:5" x14ac:dyDescent="0.25">
      <c r="A1089" s="2"/>
      <c r="C1089" s="2"/>
      <c r="D1089" s="2"/>
      <c r="E1089" s="2"/>
    </row>
    <row r="1090" spans="1:5" x14ac:dyDescent="0.25">
      <c r="A1090" s="2"/>
      <c r="C1090" s="2"/>
      <c r="D1090" s="2"/>
      <c r="E1090" s="2"/>
    </row>
    <row r="1091" spans="1:5" x14ac:dyDescent="0.25">
      <c r="A1091" s="2"/>
      <c r="C1091" s="2"/>
      <c r="D1091" s="2"/>
      <c r="E1091" s="2"/>
    </row>
    <row r="1092" spans="1:5" x14ac:dyDescent="0.25">
      <c r="A1092" s="2"/>
      <c r="C1092" s="2"/>
      <c r="D1092" s="2"/>
      <c r="E1092" s="2"/>
    </row>
    <row r="1093" spans="1:5" x14ac:dyDescent="0.25">
      <c r="A1093" s="2"/>
      <c r="C1093" s="2"/>
      <c r="D1093" s="2"/>
      <c r="E1093" s="2"/>
    </row>
    <row r="1094" spans="1:5" x14ac:dyDescent="0.25">
      <c r="A1094" s="2"/>
      <c r="C1094" s="2"/>
      <c r="D1094" s="2"/>
      <c r="E1094" s="2"/>
    </row>
    <row r="1095" spans="1:5" x14ac:dyDescent="0.25">
      <c r="A1095" s="2"/>
      <c r="C1095" s="2"/>
      <c r="D1095" s="2"/>
      <c r="E1095" s="2"/>
    </row>
    <row r="1096" spans="1:5" x14ac:dyDescent="0.25">
      <c r="A1096" s="2"/>
      <c r="C1096" s="2"/>
      <c r="D1096" s="2"/>
      <c r="E1096" s="2"/>
    </row>
    <row r="1097" spans="1:5" x14ac:dyDescent="0.25">
      <c r="A1097" s="2"/>
      <c r="C1097" s="2"/>
      <c r="D1097" s="2"/>
      <c r="E1097" s="2"/>
    </row>
    <row r="1098" spans="1:5" x14ac:dyDescent="0.25">
      <c r="A1098" s="2"/>
      <c r="C1098" s="2"/>
      <c r="D1098" s="2"/>
      <c r="E1098" s="2"/>
    </row>
    <row r="1099" spans="1:5" x14ac:dyDescent="0.25">
      <c r="A1099" s="2"/>
      <c r="C1099" s="2"/>
      <c r="D1099" s="2"/>
      <c r="E1099" s="2"/>
    </row>
    <row r="1100" spans="1:5" x14ac:dyDescent="0.25">
      <c r="A1100" s="2"/>
      <c r="C1100" s="2"/>
      <c r="D1100" s="2"/>
      <c r="E1100" s="2"/>
    </row>
    <row r="1101" spans="1:5" x14ac:dyDescent="0.25">
      <c r="A1101" s="2"/>
      <c r="C1101" s="2"/>
      <c r="D1101" s="2"/>
      <c r="E1101" s="2"/>
    </row>
    <row r="1102" spans="1:5" x14ac:dyDescent="0.25">
      <c r="A1102" s="2"/>
      <c r="C1102" s="2"/>
      <c r="D1102" s="2"/>
      <c r="E1102" s="2"/>
    </row>
    <row r="1103" spans="1:5" x14ac:dyDescent="0.25">
      <c r="A1103" s="2"/>
      <c r="C1103" s="2"/>
      <c r="D1103" s="2"/>
      <c r="E1103" s="2"/>
    </row>
    <row r="1104" spans="1:5" x14ac:dyDescent="0.25">
      <c r="A1104" s="2"/>
      <c r="C1104" s="2"/>
      <c r="D1104" s="2"/>
      <c r="E1104" s="2"/>
    </row>
    <row r="1105" spans="1:5" x14ac:dyDescent="0.25">
      <c r="A1105" s="2"/>
      <c r="C1105" s="2"/>
      <c r="D1105" s="2"/>
      <c r="E1105" s="2"/>
    </row>
    <row r="1106" spans="1:5" x14ac:dyDescent="0.25">
      <c r="A1106" s="2"/>
      <c r="C1106" s="2"/>
      <c r="D1106" s="2"/>
      <c r="E1106" s="2"/>
    </row>
    <row r="1107" spans="1:5" x14ac:dyDescent="0.25">
      <c r="A1107" s="2"/>
      <c r="C1107" s="2"/>
      <c r="D1107" s="2"/>
      <c r="E1107" s="2"/>
    </row>
    <row r="1108" spans="1:5" x14ac:dyDescent="0.25">
      <c r="A1108" s="2"/>
      <c r="C1108" s="2"/>
      <c r="D1108" s="2"/>
      <c r="E1108" s="2"/>
    </row>
    <row r="1109" spans="1:5" x14ac:dyDescent="0.25">
      <c r="A1109" s="2"/>
      <c r="C1109" s="2"/>
      <c r="D1109" s="2"/>
      <c r="E1109" s="2"/>
    </row>
    <row r="1110" spans="1:5" x14ac:dyDescent="0.25">
      <c r="A1110" s="2"/>
      <c r="C1110" s="2"/>
      <c r="D1110" s="2"/>
      <c r="E1110" s="2"/>
    </row>
    <row r="1111" spans="1:5" x14ac:dyDescent="0.25">
      <c r="A1111" s="2"/>
      <c r="C1111" s="2"/>
      <c r="D1111" s="2"/>
      <c r="E1111" s="2"/>
    </row>
    <row r="1112" spans="1:5" x14ac:dyDescent="0.25">
      <c r="A1112" s="2"/>
      <c r="C1112" s="2"/>
      <c r="D1112" s="2"/>
      <c r="E1112" s="2"/>
    </row>
    <row r="1113" spans="1:5" x14ac:dyDescent="0.25">
      <c r="A1113" s="2"/>
      <c r="C1113" s="2"/>
      <c r="D1113" s="2"/>
      <c r="E1113" s="2"/>
    </row>
    <row r="1114" spans="1:5" x14ac:dyDescent="0.25">
      <c r="A1114" s="2"/>
      <c r="C1114" s="2"/>
      <c r="D1114" s="2"/>
      <c r="E1114" s="2"/>
    </row>
    <row r="1115" spans="1:5" x14ac:dyDescent="0.25">
      <c r="A1115" s="2"/>
      <c r="C1115" s="2"/>
      <c r="D1115" s="2"/>
      <c r="E1115" s="2"/>
    </row>
    <row r="1116" spans="1:5" x14ac:dyDescent="0.25">
      <c r="A1116" s="2"/>
      <c r="C1116" s="2"/>
      <c r="D1116" s="2"/>
      <c r="E1116" s="2"/>
    </row>
    <row r="1117" spans="1:5" x14ac:dyDescent="0.25">
      <c r="A1117" s="2"/>
      <c r="C1117" s="2"/>
      <c r="D1117" s="2"/>
      <c r="E1117" s="2"/>
    </row>
    <row r="1118" spans="1:5" x14ac:dyDescent="0.25">
      <c r="A1118" s="2"/>
      <c r="C1118" s="2"/>
      <c r="D1118" s="2"/>
      <c r="E1118" s="2"/>
    </row>
    <row r="1119" spans="1:5" x14ac:dyDescent="0.25">
      <c r="A1119" s="2"/>
      <c r="C1119" s="2"/>
      <c r="D1119" s="2"/>
      <c r="E1119" s="2"/>
    </row>
    <row r="1120" spans="1:5" x14ac:dyDescent="0.25">
      <c r="A1120" s="2"/>
      <c r="C1120" s="2"/>
      <c r="D1120" s="2"/>
      <c r="E1120" s="2"/>
    </row>
    <row r="1121" spans="1:5" x14ac:dyDescent="0.25">
      <c r="A1121" s="2"/>
      <c r="C1121" s="2"/>
      <c r="D1121" s="2"/>
      <c r="E1121" s="2"/>
    </row>
    <row r="1122" spans="1:5" x14ac:dyDescent="0.25">
      <c r="A1122" s="2"/>
      <c r="C1122" s="2"/>
      <c r="D1122" s="2"/>
      <c r="E1122" s="2"/>
    </row>
    <row r="1123" spans="1:5" x14ac:dyDescent="0.25">
      <c r="A1123" s="2"/>
      <c r="C1123" s="2"/>
      <c r="D1123" s="2"/>
      <c r="E1123" s="2"/>
    </row>
    <row r="1124" spans="1:5" x14ac:dyDescent="0.25">
      <c r="A1124" s="2"/>
      <c r="C1124" s="2"/>
      <c r="D1124" s="2"/>
      <c r="E1124" s="2"/>
    </row>
    <row r="1125" spans="1:5" x14ac:dyDescent="0.25">
      <c r="A1125" s="2"/>
      <c r="C1125" s="2"/>
      <c r="D1125" s="2"/>
      <c r="E1125" s="2"/>
    </row>
    <row r="1126" spans="1:5" x14ac:dyDescent="0.25">
      <c r="A1126" s="2"/>
      <c r="C1126" s="2"/>
      <c r="D1126" s="2"/>
      <c r="E1126" s="2"/>
    </row>
    <row r="1127" spans="1:5" x14ac:dyDescent="0.25">
      <c r="A1127" s="2"/>
      <c r="C1127" s="2"/>
      <c r="D1127" s="2"/>
      <c r="E1127" s="2"/>
    </row>
    <row r="1128" spans="1:5" x14ac:dyDescent="0.25">
      <c r="A1128" s="2"/>
      <c r="C1128" s="2"/>
      <c r="D1128" s="2"/>
      <c r="E1128" s="2"/>
    </row>
    <row r="1129" spans="1:5" x14ac:dyDescent="0.25">
      <c r="A1129" s="2"/>
      <c r="C1129" s="2"/>
      <c r="D1129" s="2"/>
      <c r="E1129" s="2"/>
    </row>
    <row r="1130" spans="1:5" x14ac:dyDescent="0.25">
      <c r="A1130" s="2"/>
      <c r="C1130" s="2"/>
      <c r="D1130" s="2"/>
      <c r="E1130" s="2"/>
    </row>
    <row r="1131" spans="1:5" x14ac:dyDescent="0.25">
      <c r="A1131" s="2"/>
      <c r="C1131" s="2"/>
      <c r="D1131" s="2"/>
      <c r="E1131" s="2"/>
    </row>
    <row r="1132" spans="1:5" x14ac:dyDescent="0.25">
      <c r="A1132" s="2"/>
      <c r="C1132" s="2"/>
      <c r="D1132" s="2"/>
      <c r="E1132" s="2"/>
    </row>
    <row r="1133" spans="1:5" x14ac:dyDescent="0.25">
      <c r="A1133" s="2"/>
      <c r="C1133" s="2"/>
      <c r="D1133" s="2"/>
      <c r="E1133" s="2"/>
    </row>
    <row r="1134" spans="1:5" x14ac:dyDescent="0.25">
      <c r="A1134" s="2"/>
      <c r="C1134" s="2"/>
      <c r="D1134" s="2"/>
      <c r="E1134" s="2"/>
    </row>
    <row r="1135" spans="1:5" x14ac:dyDescent="0.25">
      <c r="A1135" s="2"/>
      <c r="C1135" s="2"/>
      <c r="D1135" s="2"/>
      <c r="E1135" s="2"/>
    </row>
    <row r="1136" spans="1:5" x14ac:dyDescent="0.25">
      <c r="A1136" s="2"/>
      <c r="C1136" s="2"/>
      <c r="D1136" s="2"/>
      <c r="E1136" s="2"/>
    </row>
    <row r="1137" spans="1:5" x14ac:dyDescent="0.25">
      <c r="A1137" s="2"/>
      <c r="C1137" s="2"/>
      <c r="D1137" s="2"/>
      <c r="E1137" s="2"/>
    </row>
    <row r="1138" spans="1:5" x14ac:dyDescent="0.25">
      <c r="A1138" s="2"/>
      <c r="C1138" s="2"/>
      <c r="D1138" s="2"/>
      <c r="E1138" s="2"/>
    </row>
    <row r="1139" spans="1:5" x14ac:dyDescent="0.25">
      <c r="A1139" s="2"/>
      <c r="C1139" s="2"/>
      <c r="D1139" s="2"/>
      <c r="E1139" s="2"/>
    </row>
    <row r="1140" spans="1:5" x14ac:dyDescent="0.25">
      <c r="A1140" s="2"/>
      <c r="C1140" s="2"/>
      <c r="D1140" s="2"/>
      <c r="E1140" s="2"/>
    </row>
    <row r="1141" spans="1:5" x14ac:dyDescent="0.25">
      <c r="A1141" s="2"/>
      <c r="C1141" s="2"/>
      <c r="D1141" s="2"/>
      <c r="E1141" s="2"/>
    </row>
    <row r="1142" spans="1:5" x14ac:dyDescent="0.25">
      <c r="A1142" s="2"/>
      <c r="C1142" s="2"/>
      <c r="D1142" s="2"/>
      <c r="E1142" s="2"/>
    </row>
    <row r="1143" spans="1:5" x14ac:dyDescent="0.25">
      <c r="A1143" s="2"/>
      <c r="C1143" s="2"/>
      <c r="D1143" s="2"/>
      <c r="E1143" s="2"/>
    </row>
    <row r="1144" spans="1:5" x14ac:dyDescent="0.25">
      <c r="A1144" s="2"/>
      <c r="C1144" s="2"/>
      <c r="D1144" s="2"/>
      <c r="E1144" s="2"/>
    </row>
    <row r="1145" spans="1:5" x14ac:dyDescent="0.25">
      <c r="A1145" s="2"/>
      <c r="C1145" s="2"/>
      <c r="D1145" s="2"/>
      <c r="E1145" s="2"/>
    </row>
    <row r="1146" spans="1:5" x14ac:dyDescent="0.25">
      <c r="A1146" s="2"/>
      <c r="C1146" s="2"/>
      <c r="D1146" s="2"/>
      <c r="E1146" s="2"/>
    </row>
    <row r="1147" spans="1:5" x14ac:dyDescent="0.25">
      <c r="A1147" s="2"/>
      <c r="C1147" s="2"/>
      <c r="D1147" s="2"/>
      <c r="E1147" s="2"/>
    </row>
    <row r="1148" spans="1:5" x14ac:dyDescent="0.25">
      <c r="A1148" s="2"/>
      <c r="C1148" s="2"/>
      <c r="D1148" s="2"/>
      <c r="E1148" s="2"/>
    </row>
    <row r="1149" spans="1:5" x14ac:dyDescent="0.25">
      <c r="A1149" s="2"/>
      <c r="C1149" s="2"/>
      <c r="D1149" s="2"/>
      <c r="E1149" s="2"/>
    </row>
    <row r="1150" spans="1:5" x14ac:dyDescent="0.25">
      <c r="A1150" s="2"/>
      <c r="C1150" s="2"/>
      <c r="D1150" s="2"/>
      <c r="E1150" s="2"/>
    </row>
    <row r="1151" spans="1:5" x14ac:dyDescent="0.25">
      <c r="A1151" s="2"/>
      <c r="C1151" s="2"/>
      <c r="D1151" s="2"/>
      <c r="E1151" s="2"/>
    </row>
    <row r="1152" spans="1:5" x14ac:dyDescent="0.25">
      <c r="A1152" s="2"/>
      <c r="C1152" s="2"/>
      <c r="D1152" s="2"/>
      <c r="E1152" s="2"/>
    </row>
    <row r="1153" spans="1:5" x14ac:dyDescent="0.25">
      <c r="A1153" s="2"/>
      <c r="C1153" s="2"/>
      <c r="D1153" s="2"/>
      <c r="E1153" s="2"/>
    </row>
    <row r="1154" spans="1:5" x14ac:dyDescent="0.25">
      <c r="A1154" s="2"/>
      <c r="C1154" s="2"/>
      <c r="D1154" s="2"/>
      <c r="E1154" s="2"/>
    </row>
    <row r="1155" spans="1:5" x14ac:dyDescent="0.25">
      <c r="A1155" s="2"/>
      <c r="C1155" s="2"/>
      <c r="D1155" s="2"/>
      <c r="E1155" s="2"/>
    </row>
    <row r="1156" spans="1:5" x14ac:dyDescent="0.25">
      <c r="A1156" s="2"/>
      <c r="C1156" s="2"/>
      <c r="D1156" s="2"/>
      <c r="E1156" s="2"/>
    </row>
    <row r="1157" spans="1:5" x14ac:dyDescent="0.25">
      <c r="A1157" s="2"/>
      <c r="C1157" s="2"/>
      <c r="D1157" s="2"/>
      <c r="E1157" s="2"/>
    </row>
    <row r="1158" spans="1:5" x14ac:dyDescent="0.25">
      <c r="A1158" s="2"/>
      <c r="C1158" s="2"/>
      <c r="D1158" s="2"/>
      <c r="E1158" s="2"/>
    </row>
    <row r="1159" spans="1:5" x14ac:dyDescent="0.25">
      <c r="A1159" s="2"/>
      <c r="C1159" s="2"/>
      <c r="D1159" s="2"/>
      <c r="E1159" s="2"/>
    </row>
    <row r="1160" spans="1:5" x14ac:dyDescent="0.25">
      <c r="A1160" s="2"/>
      <c r="C1160" s="2"/>
      <c r="D1160" s="2"/>
      <c r="E1160" s="2"/>
    </row>
    <row r="1161" spans="1:5" x14ac:dyDescent="0.25">
      <c r="A1161" s="2"/>
      <c r="C1161" s="2"/>
      <c r="D1161" s="2"/>
      <c r="E1161" s="2"/>
    </row>
    <row r="1162" spans="1:5" x14ac:dyDescent="0.25">
      <c r="A1162" s="2"/>
      <c r="C1162" s="2"/>
      <c r="D1162" s="2"/>
      <c r="E1162" s="2"/>
    </row>
    <row r="1163" spans="1:5" x14ac:dyDescent="0.25">
      <c r="A1163" s="2"/>
      <c r="C1163" s="2"/>
      <c r="D1163" s="2"/>
      <c r="E1163" s="2"/>
    </row>
    <row r="1164" spans="1:5" x14ac:dyDescent="0.25">
      <c r="A1164" s="2"/>
      <c r="C1164" s="2"/>
      <c r="D1164" s="2"/>
      <c r="E1164" s="2"/>
    </row>
    <row r="1165" spans="1:5" x14ac:dyDescent="0.25">
      <c r="A1165" s="2"/>
      <c r="C1165" s="2"/>
      <c r="D1165" s="2"/>
      <c r="E1165" s="2"/>
    </row>
    <row r="1166" spans="1:5" x14ac:dyDescent="0.25">
      <c r="A1166" s="2"/>
      <c r="C1166" s="2"/>
      <c r="D1166" s="2"/>
      <c r="E1166" s="2"/>
    </row>
    <row r="1167" spans="1:5" x14ac:dyDescent="0.25">
      <c r="A1167" s="2"/>
      <c r="C1167" s="2"/>
      <c r="D1167" s="2"/>
      <c r="E1167" s="2"/>
    </row>
    <row r="1168" spans="1:5" x14ac:dyDescent="0.25">
      <c r="A1168" s="2"/>
      <c r="C1168" s="2"/>
      <c r="D1168" s="2"/>
      <c r="E1168" s="2"/>
    </row>
    <row r="1169" spans="1:5" x14ac:dyDescent="0.25">
      <c r="A1169" s="2"/>
      <c r="C1169" s="2"/>
      <c r="D1169" s="2"/>
      <c r="E1169" s="2"/>
    </row>
    <row r="1170" spans="1:5" x14ac:dyDescent="0.25">
      <c r="A1170" s="2"/>
      <c r="C1170" s="2"/>
      <c r="D1170" s="2"/>
      <c r="E1170" s="2"/>
    </row>
    <row r="1171" spans="1:5" x14ac:dyDescent="0.25">
      <c r="A1171" s="2"/>
      <c r="C1171" s="2"/>
      <c r="D1171" s="2"/>
      <c r="E1171" s="2"/>
    </row>
    <row r="1172" spans="1:5" x14ac:dyDescent="0.25">
      <c r="A1172" s="2"/>
      <c r="C1172" s="2"/>
      <c r="D1172" s="2"/>
      <c r="E1172" s="2"/>
    </row>
    <row r="1173" spans="1:5" x14ac:dyDescent="0.25">
      <c r="A1173" s="2"/>
      <c r="C1173" s="2"/>
      <c r="D1173" s="2"/>
      <c r="E1173" s="2"/>
    </row>
    <row r="1174" spans="1:5" x14ac:dyDescent="0.25">
      <c r="A1174" s="2"/>
      <c r="C1174" s="2"/>
      <c r="D1174" s="2"/>
      <c r="E1174" s="2"/>
    </row>
    <row r="1175" spans="1:5" x14ac:dyDescent="0.25">
      <c r="A1175" s="2"/>
      <c r="C1175" s="2"/>
      <c r="D1175" s="2"/>
      <c r="E1175" s="2"/>
    </row>
    <row r="1176" spans="1:5" x14ac:dyDescent="0.25">
      <c r="A1176" s="2"/>
      <c r="C1176" s="2"/>
      <c r="D1176" s="2"/>
      <c r="E1176" s="2"/>
    </row>
    <row r="1177" spans="1:5" x14ac:dyDescent="0.25">
      <c r="A1177" s="2"/>
      <c r="C1177" s="2"/>
      <c r="D1177" s="2"/>
      <c r="E1177" s="2"/>
    </row>
    <row r="1178" spans="1:5" x14ac:dyDescent="0.25">
      <c r="A1178" s="2"/>
      <c r="C1178" s="2"/>
      <c r="D1178" s="2"/>
      <c r="E1178" s="2"/>
    </row>
    <row r="1179" spans="1:5" x14ac:dyDescent="0.25">
      <c r="A1179" s="2"/>
      <c r="C1179" s="2"/>
      <c r="D1179" s="2"/>
      <c r="E1179" s="2"/>
    </row>
    <row r="1180" spans="1:5" x14ac:dyDescent="0.25">
      <c r="A1180" s="2"/>
      <c r="C1180" s="2"/>
      <c r="D1180" s="2"/>
      <c r="E1180" s="2"/>
    </row>
    <row r="1181" spans="1:5" x14ac:dyDescent="0.25">
      <c r="A1181" s="2"/>
      <c r="C1181" s="2"/>
      <c r="D1181" s="2"/>
      <c r="E1181" s="2"/>
    </row>
    <row r="1182" spans="1:5" x14ac:dyDescent="0.25">
      <c r="A1182" s="2"/>
      <c r="C1182" s="2"/>
      <c r="D1182" s="2"/>
      <c r="E1182" s="2"/>
    </row>
    <row r="1183" spans="1:5" x14ac:dyDescent="0.25">
      <c r="A1183" s="2"/>
      <c r="C1183" s="2"/>
      <c r="D1183" s="2"/>
      <c r="E1183" s="2"/>
    </row>
    <row r="1184" spans="1:5" x14ac:dyDescent="0.25">
      <c r="A1184" s="2"/>
      <c r="C1184" s="2"/>
      <c r="D1184" s="2"/>
      <c r="E1184" s="2"/>
    </row>
    <row r="1185" spans="1:5" x14ac:dyDescent="0.25">
      <c r="A1185" s="2"/>
      <c r="C1185" s="2"/>
      <c r="D1185" s="2"/>
      <c r="E1185" s="2"/>
    </row>
    <row r="1186" spans="1:5" x14ac:dyDescent="0.25">
      <c r="A1186" s="2"/>
      <c r="C1186" s="2"/>
      <c r="D1186" s="2"/>
      <c r="E1186" s="2"/>
    </row>
    <row r="1187" spans="1:5" x14ac:dyDescent="0.25">
      <c r="A1187" s="2"/>
      <c r="C1187" s="2"/>
      <c r="D1187" s="2"/>
      <c r="E1187" s="2"/>
    </row>
    <row r="1188" spans="1:5" x14ac:dyDescent="0.25">
      <c r="A1188" s="2"/>
      <c r="C1188" s="2"/>
      <c r="D1188" s="2"/>
      <c r="E1188" s="2"/>
    </row>
    <row r="1189" spans="1:5" x14ac:dyDescent="0.25">
      <c r="A1189" s="2"/>
      <c r="C1189" s="2"/>
      <c r="D1189" s="2"/>
      <c r="E1189" s="2"/>
    </row>
    <row r="1190" spans="1:5" x14ac:dyDescent="0.25">
      <c r="A1190" s="2"/>
      <c r="C1190" s="2"/>
      <c r="D1190" s="2"/>
      <c r="E1190" s="2"/>
    </row>
    <row r="1191" spans="1:5" x14ac:dyDescent="0.25">
      <c r="A1191" s="2"/>
      <c r="C1191" s="2"/>
      <c r="D1191" s="2"/>
      <c r="E1191" s="2"/>
    </row>
    <row r="1192" spans="1:5" x14ac:dyDescent="0.25">
      <c r="A1192" s="2"/>
      <c r="C1192" s="2"/>
      <c r="D1192" s="2"/>
      <c r="E1192" s="2"/>
    </row>
    <row r="1193" spans="1:5" x14ac:dyDescent="0.25">
      <c r="A1193" s="2"/>
      <c r="C1193" s="2"/>
      <c r="D1193" s="2"/>
      <c r="E1193" s="2"/>
    </row>
    <row r="1194" spans="1:5" x14ac:dyDescent="0.25">
      <c r="A1194" s="2"/>
      <c r="C1194" s="2"/>
      <c r="D1194" s="2"/>
      <c r="E1194" s="2"/>
    </row>
    <row r="1195" spans="1:5" x14ac:dyDescent="0.25">
      <c r="A1195" s="2"/>
      <c r="C1195" s="2"/>
      <c r="D1195" s="2"/>
      <c r="E1195" s="2"/>
    </row>
    <row r="1196" spans="1:5" x14ac:dyDescent="0.25">
      <c r="A1196" s="2"/>
      <c r="C1196" s="2"/>
      <c r="D1196" s="2"/>
      <c r="E1196" s="2"/>
    </row>
    <row r="1197" spans="1:5" x14ac:dyDescent="0.25">
      <c r="A1197" s="2"/>
      <c r="C1197" s="2"/>
      <c r="D1197" s="2"/>
      <c r="E1197" s="2"/>
    </row>
    <row r="1198" spans="1:5" x14ac:dyDescent="0.25">
      <c r="A1198" s="2"/>
      <c r="C1198" s="2"/>
      <c r="D1198" s="2"/>
      <c r="E1198" s="2"/>
    </row>
    <row r="1199" spans="1:5" x14ac:dyDescent="0.25">
      <c r="A1199" s="2"/>
      <c r="C1199" s="2"/>
      <c r="D1199" s="2"/>
      <c r="E1199" s="2"/>
    </row>
    <row r="1200" spans="1:5" x14ac:dyDescent="0.25">
      <c r="A1200" s="2"/>
      <c r="C1200" s="2"/>
      <c r="D1200" s="2"/>
      <c r="E1200" s="2"/>
    </row>
    <row r="1201" spans="1:5" x14ac:dyDescent="0.25">
      <c r="A1201" s="2"/>
      <c r="C1201" s="2"/>
      <c r="D1201" s="2"/>
      <c r="E1201" s="2"/>
    </row>
    <row r="1202" spans="1:5" x14ac:dyDescent="0.25">
      <c r="A1202" s="2"/>
      <c r="C1202" s="2"/>
      <c r="D1202" s="2"/>
      <c r="E1202" s="2"/>
    </row>
    <row r="1203" spans="1:5" x14ac:dyDescent="0.25">
      <c r="A1203" s="2"/>
      <c r="C1203" s="2"/>
      <c r="D1203" s="2"/>
      <c r="E1203" s="2"/>
    </row>
    <row r="1204" spans="1:5" x14ac:dyDescent="0.25">
      <c r="A1204" s="2"/>
      <c r="C1204" s="2"/>
      <c r="D1204" s="2"/>
      <c r="E1204" s="2"/>
    </row>
    <row r="1205" spans="1:5" x14ac:dyDescent="0.25">
      <c r="A1205" s="2"/>
      <c r="C1205" s="2"/>
      <c r="D1205" s="2"/>
      <c r="E1205" s="2"/>
    </row>
    <row r="1206" spans="1:5" x14ac:dyDescent="0.25">
      <c r="A1206" s="2"/>
      <c r="C1206" s="2"/>
      <c r="D1206" s="2"/>
      <c r="E1206" s="2"/>
    </row>
    <row r="1207" spans="1:5" x14ac:dyDescent="0.25">
      <c r="A1207" s="2"/>
      <c r="C1207" s="2"/>
      <c r="D1207" s="2"/>
      <c r="E1207" s="2"/>
    </row>
    <row r="1208" spans="1:5" x14ac:dyDescent="0.25">
      <c r="A1208" s="2"/>
      <c r="C1208" s="2"/>
      <c r="D1208" s="2"/>
      <c r="E1208" s="2"/>
    </row>
    <row r="1209" spans="1:5" x14ac:dyDescent="0.25">
      <c r="A1209" s="2"/>
      <c r="C1209" s="2"/>
      <c r="D1209" s="2"/>
      <c r="E1209" s="2"/>
    </row>
    <row r="1210" spans="1:5" x14ac:dyDescent="0.25">
      <c r="A1210" s="2"/>
      <c r="C1210" s="2"/>
      <c r="D1210" s="2"/>
      <c r="E1210" s="2"/>
    </row>
    <row r="1211" spans="1:5" x14ac:dyDescent="0.25">
      <c r="A1211" s="2"/>
      <c r="C1211" s="2"/>
      <c r="D1211" s="2"/>
      <c r="E1211" s="2"/>
    </row>
    <row r="1212" spans="1:5" x14ac:dyDescent="0.25">
      <c r="A1212" s="2"/>
      <c r="C1212" s="2"/>
      <c r="D1212" s="2"/>
      <c r="E1212" s="2"/>
    </row>
    <row r="1213" spans="1:5" x14ac:dyDescent="0.25">
      <c r="A1213" s="2"/>
      <c r="C1213" s="2"/>
      <c r="D1213" s="2"/>
      <c r="E1213" s="2"/>
    </row>
    <row r="1214" spans="1:5" x14ac:dyDescent="0.25">
      <c r="A1214" s="2"/>
      <c r="C1214" s="2"/>
      <c r="D1214" s="2"/>
      <c r="E1214" s="2"/>
    </row>
    <row r="1215" spans="1:5" x14ac:dyDescent="0.25">
      <c r="A1215" s="2"/>
      <c r="C1215" s="2"/>
      <c r="D1215" s="2"/>
      <c r="E1215" s="2"/>
    </row>
    <row r="1216" spans="1:5" x14ac:dyDescent="0.25">
      <c r="A1216" s="2"/>
      <c r="C1216" s="2"/>
      <c r="D1216" s="2"/>
      <c r="E1216" s="2"/>
    </row>
    <row r="1217" spans="1:5" x14ac:dyDescent="0.25">
      <c r="A1217" s="2"/>
      <c r="C1217" s="2"/>
      <c r="D1217" s="2"/>
      <c r="E1217" s="2"/>
    </row>
    <row r="1218" spans="1:5" x14ac:dyDescent="0.25">
      <c r="A1218" s="2"/>
      <c r="C1218" s="2"/>
      <c r="D1218" s="2"/>
      <c r="E1218" s="2"/>
    </row>
    <row r="1219" spans="1:5" x14ac:dyDescent="0.25">
      <c r="A1219" s="2"/>
      <c r="C1219" s="2"/>
      <c r="D1219" s="2"/>
      <c r="E1219" s="2"/>
    </row>
    <row r="1220" spans="1:5" x14ac:dyDescent="0.25">
      <c r="A1220" s="2"/>
      <c r="C1220" s="2"/>
      <c r="D1220" s="2"/>
      <c r="E1220" s="2"/>
    </row>
    <row r="1221" spans="1:5" x14ac:dyDescent="0.25">
      <c r="A1221" s="2"/>
      <c r="C1221" s="2"/>
      <c r="D1221" s="2"/>
      <c r="E1221" s="2"/>
    </row>
    <row r="1222" spans="1:5" x14ac:dyDescent="0.25">
      <c r="A1222" s="2"/>
      <c r="C1222" s="2"/>
      <c r="D1222" s="2"/>
      <c r="E1222" s="2"/>
    </row>
    <row r="1223" spans="1:5" x14ac:dyDescent="0.25">
      <c r="A1223" s="2"/>
      <c r="C1223" s="2"/>
      <c r="D1223" s="2"/>
      <c r="E1223" s="2"/>
    </row>
    <row r="1224" spans="1:5" x14ac:dyDescent="0.25">
      <c r="A1224" s="2"/>
      <c r="C1224" s="2"/>
      <c r="D1224" s="2"/>
      <c r="E1224" s="2"/>
    </row>
    <row r="1225" spans="1:5" x14ac:dyDescent="0.25">
      <c r="A1225" s="2"/>
      <c r="C1225" s="2"/>
      <c r="D1225" s="2"/>
      <c r="E1225" s="2"/>
    </row>
    <row r="1226" spans="1:5" x14ac:dyDescent="0.25">
      <c r="A1226" s="2"/>
      <c r="C1226" s="2"/>
      <c r="D1226" s="2"/>
      <c r="E1226" s="2"/>
    </row>
    <row r="1227" spans="1:5" x14ac:dyDescent="0.25">
      <c r="A1227" s="2"/>
      <c r="C1227" s="2"/>
      <c r="D1227" s="2"/>
      <c r="E1227" s="2"/>
    </row>
    <row r="1228" spans="1:5" x14ac:dyDescent="0.25">
      <c r="A1228" s="2"/>
      <c r="C1228" s="2"/>
      <c r="D1228" s="2"/>
      <c r="E1228" s="2"/>
    </row>
    <row r="1229" spans="1:5" x14ac:dyDescent="0.25">
      <c r="A1229" s="2"/>
      <c r="C1229" s="2"/>
      <c r="D1229" s="2"/>
      <c r="E1229" s="2"/>
    </row>
    <row r="1230" spans="1:5" x14ac:dyDescent="0.25">
      <c r="A1230" s="2"/>
      <c r="C1230" s="2"/>
      <c r="D1230" s="2"/>
      <c r="E1230" s="2"/>
    </row>
    <row r="1231" spans="1:5" x14ac:dyDescent="0.25">
      <c r="A1231" s="2"/>
      <c r="C1231" s="2"/>
      <c r="D1231" s="2"/>
      <c r="E1231" s="2"/>
    </row>
    <row r="1232" spans="1:5" x14ac:dyDescent="0.25">
      <c r="A1232" s="2"/>
      <c r="C1232" s="2"/>
      <c r="D1232" s="2"/>
      <c r="E1232" s="2"/>
    </row>
    <row r="1233" spans="1:5" x14ac:dyDescent="0.25">
      <c r="A1233" s="2"/>
      <c r="C1233" s="2"/>
      <c r="D1233" s="2"/>
      <c r="E1233" s="2"/>
    </row>
    <row r="1234" spans="1:5" x14ac:dyDescent="0.25">
      <c r="A1234" s="2"/>
      <c r="C1234" s="2"/>
      <c r="D1234" s="2"/>
      <c r="E1234" s="2"/>
    </row>
    <row r="1235" spans="1:5" x14ac:dyDescent="0.25">
      <c r="A1235" s="2"/>
      <c r="C1235" s="2"/>
      <c r="D1235" s="2"/>
      <c r="E1235" s="2"/>
    </row>
    <row r="1236" spans="1:5" x14ac:dyDescent="0.25">
      <c r="A1236" s="2"/>
      <c r="C1236" s="2"/>
      <c r="D1236" s="2"/>
      <c r="E1236" s="2"/>
    </row>
    <row r="1237" spans="1:5" x14ac:dyDescent="0.25">
      <c r="A1237" s="2"/>
      <c r="C1237" s="2"/>
      <c r="D1237" s="2"/>
      <c r="E1237" s="2"/>
    </row>
    <row r="1238" spans="1:5" x14ac:dyDescent="0.25">
      <c r="A1238" s="2"/>
      <c r="C1238" s="2"/>
      <c r="D1238" s="2"/>
      <c r="E1238" s="2"/>
    </row>
    <row r="1239" spans="1:5" x14ac:dyDescent="0.25">
      <c r="A1239" s="2"/>
      <c r="C1239" s="2"/>
      <c r="D1239" s="2"/>
      <c r="E1239" s="2"/>
    </row>
    <row r="1240" spans="1:5" x14ac:dyDescent="0.25">
      <c r="A1240" s="2"/>
      <c r="C1240" s="2"/>
      <c r="D1240" s="2"/>
      <c r="E1240" s="2"/>
    </row>
    <row r="1241" spans="1:5" x14ac:dyDescent="0.25">
      <c r="A1241" s="2"/>
      <c r="C1241" s="2"/>
      <c r="D1241" s="2"/>
      <c r="E1241" s="2"/>
    </row>
    <row r="1242" spans="1:5" x14ac:dyDescent="0.25">
      <c r="A1242" s="2"/>
      <c r="C1242" s="2"/>
      <c r="D1242" s="2"/>
      <c r="E1242" s="2"/>
    </row>
    <row r="1243" spans="1:5" x14ac:dyDescent="0.25">
      <c r="A1243" s="2"/>
      <c r="C1243" s="2"/>
      <c r="D1243" s="2"/>
      <c r="E1243" s="2"/>
    </row>
    <row r="1244" spans="1:5" x14ac:dyDescent="0.25">
      <c r="A1244" s="2"/>
      <c r="C1244" s="2"/>
      <c r="D1244" s="2"/>
      <c r="E1244" s="2"/>
    </row>
    <row r="1245" spans="1:5" x14ac:dyDescent="0.25">
      <c r="A1245" s="2"/>
      <c r="C1245" s="2"/>
      <c r="D1245" s="2"/>
      <c r="E1245" s="2"/>
    </row>
    <row r="1246" spans="1:5" x14ac:dyDescent="0.25">
      <c r="A1246" s="2"/>
      <c r="C1246" s="2"/>
      <c r="D1246" s="2"/>
      <c r="E1246" s="2"/>
    </row>
    <row r="1247" spans="1:5" x14ac:dyDescent="0.25">
      <c r="A1247" s="2"/>
      <c r="C1247" s="2"/>
      <c r="D1247" s="2"/>
      <c r="E1247" s="2"/>
    </row>
    <row r="1248" spans="1:5" x14ac:dyDescent="0.25">
      <c r="A1248" s="2"/>
      <c r="C1248" s="2"/>
      <c r="D1248" s="2"/>
      <c r="E1248" s="2"/>
    </row>
    <row r="1249" spans="1:5" x14ac:dyDescent="0.25">
      <c r="A1249" s="2"/>
      <c r="C1249" s="2"/>
      <c r="D1249" s="2"/>
      <c r="E1249" s="2"/>
    </row>
    <row r="1250" spans="1:5" x14ac:dyDescent="0.25">
      <c r="A1250" s="2"/>
      <c r="C1250" s="2"/>
      <c r="D1250" s="2"/>
      <c r="E1250" s="2"/>
    </row>
    <row r="1251" spans="1:5" x14ac:dyDescent="0.25">
      <c r="A1251" s="2"/>
      <c r="C1251" s="2"/>
      <c r="D1251" s="2"/>
      <c r="E1251" s="2"/>
    </row>
    <row r="1252" spans="1:5" x14ac:dyDescent="0.25">
      <c r="A1252" s="2"/>
      <c r="C1252" s="2"/>
      <c r="D1252" s="2"/>
      <c r="E1252" s="2"/>
    </row>
    <row r="1253" spans="1:5" x14ac:dyDescent="0.25">
      <c r="A1253" s="2"/>
      <c r="C1253" s="2"/>
      <c r="D1253" s="2"/>
      <c r="E1253" s="2"/>
    </row>
    <row r="1254" spans="1:5" x14ac:dyDescent="0.25">
      <c r="A1254" s="2"/>
      <c r="C1254" s="2"/>
      <c r="D1254" s="2"/>
      <c r="E1254" s="2"/>
    </row>
    <row r="1255" spans="1:5" x14ac:dyDescent="0.25">
      <c r="A1255" s="2"/>
      <c r="C1255" s="2"/>
      <c r="D1255" s="2"/>
      <c r="E1255" s="2"/>
    </row>
    <row r="1256" spans="1:5" x14ac:dyDescent="0.25">
      <c r="A1256" s="2"/>
      <c r="C1256" s="2"/>
      <c r="D1256" s="2"/>
      <c r="E1256" s="2"/>
    </row>
    <row r="1257" spans="1:5" x14ac:dyDescent="0.25">
      <c r="A1257" s="2"/>
      <c r="C1257" s="2"/>
      <c r="D1257" s="2"/>
      <c r="E1257" s="2"/>
    </row>
    <row r="1258" spans="1:5" x14ac:dyDescent="0.25">
      <c r="A1258" s="2"/>
      <c r="C1258" s="2"/>
      <c r="D1258" s="2"/>
      <c r="E1258" s="2"/>
    </row>
    <row r="1259" spans="1:5" x14ac:dyDescent="0.25">
      <c r="A1259" s="2"/>
      <c r="C1259" s="2"/>
      <c r="D1259" s="2"/>
      <c r="E1259" s="2"/>
    </row>
    <row r="1260" spans="1:5" x14ac:dyDescent="0.25">
      <c r="A1260" s="2"/>
      <c r="C1260" s="2"/>
      <c r="D1260" s="2"/>
      <c r="E1260" s="2"/>
    </row>
    <row r="1261" spans="1:5" x14ac:dyDescent="0.25">
      <c r="A1261" s="2"/>
      <c r="C1261" s="2"/>
      <c r="D1261" s="2"/>
      <c r="E1261" s="2"/>
    </row>
    <row r="1262" spans="1:5" x14ac:dyDescent="0.25">
      <c r="A1262" s="2"/>
      <c r="C1262" s="2"/>
      <c r="D1262" s="2"/>
      <c r="E1262" s="2"/>
    </row>
    <row r="1263" spans="1:5" x14ac:dyDescent="0.25">
      <c r="A1263" s="2"/>
      <c r="C1263" s="2"/>
      <c r="D1263" s="2"/>
      <c r="E1263" s="2"/>
    </row>
    <row r="1264" spans="1:5" x14ac:dyDescent="0.25">
      <c r="A1264" s="2"/>
      <c r="C1264" s="2"/>
      <c r="D1264" s="2"/>
      <c r="E1264" s="2"/>
    </row>
    <row r="1265" spans="1:5" x14ac:dyDescent="0.25">
      <c r="A1265" s="2"/>
      <c r="C1265" s="2"/>
      <c r="D1265" s="2"/>
      <c r="E1265" s="2"/>
    </row>
    <row r="1266" spans="1:5" x14ac:dyDescent="0.25">
      <c r="A1266" s="2"/>
      <c r="C1266" s="2"/>
      <c r="D1266" s="2"/>
      <c r="E1266" s="2"/>
    </row>
    <row r="1267" spans="1:5" x14ac:dyDescent="0.25">
      <c r="A1267" s="2"/>
      <c r="C1267" s="2"/>
      <c r="D1267" s="2"/>
      <c r="E1267" s="2"/>
    </row>
    <row r="1268" spans="1:5" x14ac:dyDescent="0.25">
      <c r="A1268" s="2"/>
      <c r="C1268" s="2"/>
      <c r="D1268" s="2"/>
      <c r="E1268" s="2"/>
    </row>
    <row r="1269" spans="1:5" x14ac:dyDescent="0.25">
      <c r="A1269" s="2"/>
      <c r="C1269" s="2"/>
      <c r="D1269" s="2"/>
      <c r="E1269" s="2"/>
    </row>
    <row r="1270" spans="1:5" x14ac:dyDescent="0.25">
      <c r="A1270" s="2"/>
      <c r="C1270" s="2"/>
      <c r="D1270" s="2"/>
      <c r="E1270" s="2"/>
    </row>
    <row r="1271" spans="1:5" x14ac:dyDescent="0.25">
      <c r="A1271" s="2"/>
      <c r="C1271" s="2"/>
      <c r="D1271" s="2"/>
      <c r="E1271" s="2"/>
    </row>
    <row r="1272" spans="1:5" x14ac:dyDescent="0.25">
      <c r="A1272" s="2"/>
      <c r="C1272" s="2"/>
      <c r="D1272" s="2"/>
      <c r="E1272" s="2"/>
    </row>
    <row r="1273" spans="1:5" x14ac:dyDescent="0.25">
      <c r="A1273" s="2"/>
      <c r="C1273" s="2"/>
      <c r="D1273" s="2"/>
      <c r="E1273" s="2"/>
    </row>
    <row r="1274" spans="1:5" x14ac:dyDescent="0.25">
      <c r="A1274" s="2"/>
      <c r="C1274" s="2"/>
      <c r="D1274" s="2"/>
      <c r="E1274" s="2"/>
    </row>
    <row r="1275" spans="1:5" x14ac:dyDescent="0.25">
      <c r="A1275" s="2"/>
      <c r="C1275" s="2"/>
      <c r="D1275" s="2"/>
      <c r="E1275" s="2"/>
    </row>
    <row r="1276" spans="1:5" x14ac:dyDescent="0.25">
      <c r="A1276" s="2"/>
      <c r="C1276" s="2"/>
      <c r="D1276" s="2"/>
      <c r="E1276" s="2"/>
    </row>
    <row r="1277" spans="1:5" x14ac:dyDescent="0.25">
      <c r="A1277" s="2"/>
      <c r="C1277" s="2"/>
      <c r="D1277" s="2"/>
      <c r="E1277" s="2"/>
    </row>
    <row r="1278" spans="1:5" x14ac:dyDescent="0.25">
      <c r="A1278" s="2"/>
      <c r="C1278" s="2"/>
      <c r="D1278" s="2"/>
      <c r="E1278" s="2"/>
    </row>
    <row r="1279" spans="1:5" x14ac:dyDescent="0.25">
      <c r="A1279" s="2"/>
      <c r="C1279" s="2"/>
      <c r="D1279" s="2"/>
      <c r="E1279" s="2"/>
    </row>
    <row r="1280" spans="1:5" x14ac:dyDescent="0.25">
      <c r="A1280" s="2"/>
      <c r="C1280" s="2"/>
      <c r="D1280" s="2"/>
      <c r="E1280" s="2"/>
    </row>
    <row r="1281" spans="1:5" x14ac:dyDescent="0.25">
      <c r="A1281" s="2"/>
      <c r="C1281" s="2"/>
      <c r="D1281" s="2"/>
      <c r="E1281" s="2"/>
    </row>
    <row r="1282" spans="1:5" x14ac:dyDescent="0.25">
      <c r="A1282" s="2"/>
      <c r="C1282" s="2"/>
      <c r="D1282" s="2"/>
      <c r="E1282" s="2"/>
    </row>
    <row r="1283" spans="1:5" x14ac:dyDescent="0.25">
      <c r="A1283" s="2"/>
      <c r="C1283" s="2"/>
      <c r="D1283" s="2"/>
      <c r="E1283" s="2"/>
    </row>
    <row r="1284" spans="1:5" x14ac:dyDescent="0.25">
      <c r="A1284" s="2"/>
      <c r="C1284" s="2"/>
      <c r="D1284" s="2"/>
      <c r="E1284" s="2"/>
    </row>
    <row r="1285" spans="1:5" x14ac:dyDescent="0.25">
      <c r="A1285" s="2"/>
      <c r="C1285" s="2"/>
      <c r="D1285" s="2"/>
      <c r="E1285" s="2"/>
    </row>
    <row r="1286" spans="1:5" x14ac:dyDescent="0.25">
      <c r="A1286" s="2"/>
      <c r="C1286" s="2"/>
      <c r="D1286" s="2"/>
      <c r="E1286" s="2"/>
    </row>
    <row r="1287" spans="1:5" x14ac:dyDescent="0.25">
      <c r="A1287" s="2"/>
      <c r="C1287" s="2"/>
      <c r="D1287" s="2"/>
      <c r="E1287" s="2"/>
    </row>
    <row r="1288" spans="1:5" x14ac:dyDescent="0.25">
      <c r="A1288" s="2"/>
      <c r="C1288" s="2"/>
      <c r="D1288" s="2"/>
      <c r="E1288" s="2"/>
    </row>
    <row r="1289" spans="1:5" x14ac:dyDescent="0.25">
      <c r="A1289" s="2"/>
      <c r="C1289" s="2"/>
      <c r="D1289" s="2"/>
      <c r="E1289" s="2"/>
    </row>
    <row r="1290" spans="1:5" x14ac:dyDescent="0.25">
      <c r="A1290" s="2"/>
      <c r="C1290" s="2"/>
      <c r="D1290" s="2"/>
      <c r="E1290" s="2"/>
    </row>
    <row r="1291" spans="1:5" x14ac:dyDescent="0.25">
      <c r="A1291" s="2"/>
      <c r="C1291" s="2"/>
      <c r="D1291" s="2"/>
      <c r="E1291" s="2"/>
    </row>
    <row r="1292" spans="1:5" x14ac:dyDescent="0.25">
      <c r="A1292" s="2"/>
      <c r="C1292" s="2"/>
      <c r="D1292" s="2"/>
      <c r="E1292" s="2"/>
    </row>
    <row r="1293" spans="1:5" x14ac:dyDescent="0.25">
      <c r="A1293" s="2"/>
      <c r="C1293" s="2"/>
      <c r="D1293" s="2"/>
      <c r="E1293" s="2"/>
    </row>
    <row r="1294" spans="1:5" x14ac:dyDescent="0.25">
      <c r="A1294" s="2"/>
      <c r="C1294" s="2"/>
      <c r="D1294" s="2"/>
      <c r="E1294" s="2"/>
    </row>
    <row r="1295" spans="1:5" x14ac:dyDescent="0.25">
      <c r="A1295" s="2"/>
      <c r="C1295" s="2"/>
      <c r="D1295" s="2"/>
      <c r="E1295" s="2"/>
    </row>
    <row r="1296" spans="1:5" x14ac:dyDescent="0.25">
      <c r="A1296" s="2"/>
      <c r="C1296" s="2"/>
      <c r="D1296" s="2"/>
      <c r="E1296" s="2"/>
    </row>
    <row r="1297" spans="1:5" x14ac:dyDescent="0.25">
      <c r="A1297" s="2"/>
      <c r="C1297" s="2"/>
      <c r="D1297" s="2"/>
      <c r="E1297" s="2"/>
    </row>
    <row r="1298" spans="1:5" x14ac:dyDescent="0.25">
      <c r="A1298" s="2"/>
      <c r="C1298" s="2"/>
      <c r="D1298" s="2"/>
      <c r="E1298" s="2"/>
    </row>
    <row r="1299" spans="1:5" x14ac:dyDescent="0.25">
      <c r="A1299" s="2"/>
      <c r="C1299" s="2"/>
      <c r="D1299" s="2"/>
      <c r="E1299" s="2"/>
    </row>
    <row r="1300" spans="1:5" x14ac:dyDescent="0.25">
      <c r="A1300" s="2"/>
      <c r="C1300" s="2"/>
      <c r="D1300" s="2"/>
      <c r="E1300" s="2"/>
    </row>
    <row r="1301" spans="1:5" x14ac:dyDescent="0.25">
      <c r="A1301" s="2"/>
      <c r="C1301" s="2"/>
      <c r="D1301" s="2"/>
      <c r="E1301" s="2"/>
    </row>
    <row r="1302" spans="1:5" x14ac:dyDescent="0.25">
      <c r="A1302" s="2"/>
      <c r="C1302" s="2"/>
      <c r="D1302" s="2"/>
      <c r="E1302" s="2"/>
    </row>
    <row r="1303" spans="1:5" x14ac:dyDescent="0.25">
      <c r="A1303" s="2"/>
      <c r="C1303" s="2"/>
      <c r="D1303" s="2"/>
      <c r="E1303" s="2"/>
    </row>
    <row r="1304" spans="1:5" x14ac:dyDescent="0.25">
      <c r="A1304" s="2"/>
      <c r="C1304" s="2"/>
      <c r="D1304" s="2"/>
      <c r="E1304" s="2"/>
    </row>
    <row r="1305" spans="1:5" x14ac:dyDescent="0.25">
      <c r="A1305" s="2"/>
      <c r="C1305" s="2"/>
      <c r="D1305" s="2"/>
      <c r="E1305" s="2"/>
    </row>
    <row r="1306" spans="1:5" x14ac:dyDescent="0.25">
      <c r="A1306" s="2"/>
      <c r="C1306" s="2"/>
      <c r="D1306" s="2"/>
      <c r="E1306" s="2"/>
    </row>
    <row r="1307" spans="1:5" x14ac:dyDescent="0.25">
      <c r="A1307" s="2"/>
      <c r="C1307" s="2"/>
      <c r="D1307" s="2"/>
      <c r="E1307" s="2"/>
    </row>
    <row r="1308" spans="1:5" x14ac:dyDescent="0.25">
      <c r="A1308" s="2"/>
      <c r="C1308" s="2"/>
      <c r="D1308" s="2"/>
      <c r="E1308" s="2"/>
    </row>
    <row r="1309" spans="1:5" x14ac:dyDescent="0.25">
      <c r="A1309" s="2"/>
      <c r="C1309" s="2"/>
      <c r="D1309" s="2"/>
      <c r="E1309" s="2"/>
    </row>
    <row r="1310" spans="1:5" x14ac:dyDescent="0.25">
      <c r="A1310" s="2"/>
      <c r="C1310" s="2"/>
      <c r="D1310" s="2"/>
      <c r="E1310" s="2"/>
    </row>
    <row r="1311" spans="1:5" x14ac:dyDescent="0.25">
      <c r="A1311" s="2"/>
      <c r="C1311" s="2"/>
      <c r="D1311" s="2"/>
      <c r="E1311" s="2"/>
    </row>
    <row r="1312" spans="1:5" x14ac:dyDescent="0.25">
      <c r="A1312" s="2"/>
      <c r="C1312" s="2"/>
      <c r="D1312" s="2"/>
      <c r="E1312" s="2"/>
    </row>
    <row r="1313" spans="1:5" x14ac:dyDescent="0.25">
      <c r="A1313" s="2"/>
      <c r="C1313" s="2"/>
      <c r="D1313" s="2"/>
      <c r="E1313" s="2"/>
    </row>
    <row r="1314" spans="1:5" x14ac:dyDescent="0.25">
      <c r="A1314" s="2"/>
      <c r="C1314" s="2"/>
      <c r="D1314" s="2"/>
      <c r="E1314" s="2"/>
    </row>
    <row r="1315" spans="1:5" x14ac:dyDescent="0.25">
      <c r="A1315" s="2"/>
      <c r="C1315" s="2"/>
      <c r="D1315" s="2"/>
      <c r="E1315" s="2"/>
    </row>
    <row r="1316" spans="1:5" x14ac:dyDescent="0.25">
      <c r="A1316" s="2"/>
      <c r="C1316" s="2"/>
      <c r="D1316" s="2"/>
      <c r="E1316" s="2"/>
    </row>
    <row r="1317" spans="1:5" x14ac:dyDescent="0.25">
      <c r="A1317" s="2"/>
      <c r="C1317" s="2"/>
      <c r="D1317" s="2"/>
      <c r="E1317" s="2"/>
    </row>
    <row r="1318" spans="1:5" x14ac:dyDescent="0.25">
      <c r="A1318" s="2"/>
      <c r="C1318" s="2"/>
      <c r="D1318" s="2"/>
      <c r="E1318" s="2"/>
    </row>
    <row r="1319" spans="1:5" x14ac:dyDescent="0.25">
      <c r="A1319" s="2"/>
      <c r="C1319" s="2"/>
      <c r="D1319" s="2"/>
      <c r="E1319" s="2"/>
    </row>
    <row r="1320" spans="1:5" x14ac:dyDescent="0.25">
      <c r="A1320" s="2"/>
      <c r="C1320" s="2"/>
      <c r="D1320" s="2"/>
      <c r="E1320" s="2"/>
    </row>
    <row r="1321" spans="1:5" x14ac:dyDescent="0.25">
      <c r="A1321" s="2"/>
      <c r="C1321" s="2"/>
      <c r="D1321" s="2"/>
      <c r="E1321" s="2"/>
    </row>
    <row r="1322" spans="1:5" x14ac:dyDescent="0.25">
      <c r="A1322" s="2"/>
      <c r="C1322" s="2"/>
      <c r="D1322" s="2"/>
      <c r="E1322" s="2"/>
    </row>
    <row r="1323" spans="1:5" x14ac:dyDescent="0.25">
      <c r="A1323" s="2"/>
      <c r="C1323" s="2"/>
      <c r="D1323" s="2"/>
      <c r="E1323" s="2"/>
    </row>
    <row r="1324" spans="1:5" x14ac:dyDescent="0.25">
      <c r="A1324" s="2"/>
      <c r="C1324" s="2"/>
      <c r="D1324" s="2"/>
      <c r="E1324" s="2"/>
    </row>
    <row r="1325" spans="1:5" x14ac:dyDescent="0.25">
      <c r="A1325" s="2"/>
      <c r="C1325" s="2"/>
      <c r="D1325" s="2"/>
      <c r="E1325" s="2"/>
    </row>
    <row r="1326" spans="1:5" x14ac:dyDescent="0.25">
      <c r="A1326" s="2"/>
      <c r="C1326" s="2"/>
      <c r="D1326" s="2"/>
      <c r="E1326" s="2"/>
    </row>
    <row r="1327" spans="1:5" x14ac:dyDescent="0.25">
      <c r="A1327" s="2"/>
      <c r="C1327" s="2"/>
      <c r="D1327" s="2"/>
      <c r="E1327" s="2"/>
    </row>
    <row r="1328" spans="1:5" x14ac:dyDescent="0.25">
      <c r="A1328" s="2"/>
      <c r="C1328" s="2"/>
      <c r="D1328" s="2"/>
      <c r="E1328" s="2"/>
    </row>
    <row r="1329" spans="1:5" x14ac:dyDescent="0.25">
      <c r="A1329" s="2"/>
      <c r="C1329" s="2"/>
      <c r="D1329" s="2"/>
      <c r="E1329" s="2"/>
    </row>
    <row r="1330" spans="1:5" x14ac:dyDescent="0.25">
      <c r="A1330" s="2"/>
      <c r="C1330" s="2"/>
      <c r="D1330" s="2"/>
      <c r="E1330" s="2"/>
    </row>
    <row r="1331" spans="1:5" x14ac:dyDescent="0.25">
      <c r="A1331" s="2"/>
      <c r="C1331" s="2"/>
      <c r="D1331" s="2"/>
      <c r="E1331" s="2"/>
    </row>
    <row r="1332" spans="1:5" x14ac:dyDescent="0.25">
      <c r="A1332" s="2"/>
      <c r="C1332" s="2"/>
      <c r="D1332" s="2"/>
      <c r="E1332" s="2"/>
    </row>
    <row r="1333" spans="1:5" x14ac:dyDescent="0.25">
      <c r="A1333" s="2"/>
      <c r="C1333" s="2"/>
      <c r="D1333" s="2"/>
      <c r="E1333" s="2"/>
    </row>
    <row r="1334" spans="1:5" x14ac:dyDescent="0.25">
      <c r="A1334" s="2"/>
      <c r="C1334" s="2"/>
      <c r="D1334" s="2"/>
      <c r="E1334" s="2"/>
    </row>
    <row r="1335" spans="1:5" x14ac:dyDescent="0.25">
      <c r="A1335" s="2"/>
      <c r="C1335" s="2"/>
      <c r="D1335" s="2"/>
      <c r="E1335" s="2"/>
    </row>
    <row r="1336" spans="1:5" x14ac:dyDescent="0.25">
      <c r="A1336" s="2"/>
      <c r="C1336" s="2"/>
      <c r="D1336" s="2"/>
      <c r="E1336" s="2"/>
    </row>
    <row r="1337" spans="1:5" x14ac:dyDescent="0.25">
      <c r="A1337" s="2"/>
      <c r="C1337" s="2"/>
      <c r="D1337" s="2"/>
      <c r="E1337" s="2"/>
    </row>
    <row r="1338" spans="1:5" x14ac:dyDescent="0.25">
      <c r="A1338" s="2"/>
      <c r="C1338" s="2"/>
      <c r="D1338" s="2"/>
      <c r="E1338" s="2"/>
    </row>
    <row r="1339" spans="1:5" x14ac:dyDescent="0.25">
      <c r="A1339" s="2"/>
      <c r="C1339" s="2"/>
      <c r="D1339" s="2"/>
      <c r="E1339" s="2"/>
    </row>
    <row r="1340" spans="1:5" x14ac:dyDescent="0.25">
      <c r="A1340" s="2"/>
      <c r="C1340" s="2"/>
      <c r="D1340" s="2"/>
      <c r="E1340" s="2"/>
    </row>
    <row r="1341" spans="1:5" x14ac:dyDescent="0.25">
      <c r="A1341" s="2"/>
      <c r="C1341" s="2"/>
      <c r="D1341" s="2"/>
      <c r="E1341" s="2"/>
    </row>
    <row r="1342" spans="1:5" x14ac:dyDescent="0.25">
      <c r="A1342" s="2"/>
      <c r="C1342" s="2"/>
      <c r="D1342" s="2"/>
      <c r="E1342" s="2"/>
    </row>
    <row r="1343" spans="1:5" x14ac:dyDescent="0.25">
      <c r="A1343" s="2"/>
      <c r="C1343" s="2"/>
      <c r="D1343" s="2"/>
      <c r="E1343" s="2"/>
    </row>
    <row r="1344" spans="1:5" x14ac:dyDescent="0.25">
      <c r="A1344" s="2"/>
      <c r="C1344" s="2"/>
      <c r="D1344" s="2"/>
      <c r="E1344" s="2"/>
    </row>
    <row r="1345" spans="1:5" x14ac:dyDescent="0.25">
      <c r="A1345" s="2"/>
      <c r="C1345" s="2"/>
      <c r="D1345" s="2"/>
      <c r="E1345" s="2"/>
    </row>
    <row r="1346" spans="1:5" x14ac:dyDescent="0.25">
      <c r="A1346" s="2"/>
      <c r="C1346" s="2"/>
      <c r="D1346" s="2"/>
      <c r="E1346" s="2"/>
    </row>
    <row r="1347" spans="1:5" x14ac:dyDescent="0.25">
      <c r="A1347" s="2"/>
      <c r="C1347" s="2"/>
      <c r="D1347" s="2"/>
      <c r="E1347" s="2"/>
    </row>
    <row r="1348" spans="1:5" x14ac:dyDescent="0.25">
      <c r="A1348" s="2"/>
      <c r="C1348" s="2"/>
      <c r="D1348" s="2"/>
      <c r="E1348" s="2"/>
    </row>
    <row r="1349" spans="1:5" x14ac:dyDescent="0.25">
      <c r="A1349" s="2"/>
      <c r="C1349" s="2"/>
      <c r="D1349" s="2"/>
      <c r="E1349" s="2"/>
    </row>
    <row r="1350" spans="1:5" x14ac:dyDescent="0.25">
      <c r="A1350" s="2"/>
      <c r="C1350" s="2"/>
      <c r="D1350" s="2"/>
      <c r="E1350" s="2"/>
    </row>
    <row r="1351" spans="1:5" x14ac:dyDescent="0.25">
      <c r="A1351" s="2"/>
      <c r="C1351" s="2"/>
      <c r="D1351" s="2"/>
      <c r="E1351" s="2"/>
    </row>
    <row r="1352" spans="1:5" x14ac:dyDescent="0.25">
      <c r="A1352" s="2"/>
      <c r="C1352" s="2"/>
      <c r="D1352" s="2"/>
      <c r="E1352" s="2"/>
    </row>
    <row r="1353" spans="1:5" x14ac:dyDescent="0.25">
      <c r="A1353" s="2"/>
      <c r="C1353" s="2"/>
      <c r="D1353" s="2"/>
      <c r="E1353" s="2"/>
    </row>
    <row r="1354" spans="1:5" x14ac:dyDescent="0.25">
      <c r="A1354" s="2"/>
      <c r="C1354" s="2"/>
      <c r="D1354" s="2"/>
      <c r="E1354" s="2"/>
    </row>
    <row r="1355" spans="1:5" x14ac:dyDescent="0.25">
      <c r="A1355" s="2"/>
      <c r="C1355" s="2"/>
      <c r="D1355" s="2"/>
      <c r="E1355" s="2"/>
    </row>
    <row r="1356" spans="1:5" x14ac:dyDescent="0.25">
      <c r="A1356" s="2"/>
      <c r="C1356" s="2"/>
      <c r="D1356" s="2"/>
      <c r="E1356" s="2"/>
    </row>
    <row r="1357" spans="1:5" x14ac:dyDescent="0.25">
      <c r="A1357" s="2"/>
      <c r="C1357" s="2"/>
      <c r="D1357" s="2"/>
      <c r="E1357" s="2"/>
    </row>
    <row r="1358" spans="1:5" x14ac:dyDescent="0.25">
      <c r="A1358" s="2"/>
      <c r="C1358" s="2"/>
      <c r="D1358" s="2"/>
      <c r="E1358" s="2"/>
    </row>
    <row r="1359" spans="1:5" x14ac:dyDescent="0.25">
      <c r="A1359" s="2"/>
      <c r="C1359" s="2"/>
      <c r="D1359" s="2"/>
      <c r="E1359" s="2"/>
    </row>
    <row r="1360" spans="1:5" x14ac:dyDescent="0.25">
      <c r="A1360" s="2"/>
      <c r="C1360" s="2"/>
      <c r="D1360" s="2"/>
      <c r="E1360" s="2"/>
    </row>
    <row r="1361" spans="1:5" x14ac:dyDescent="0.25">
      <c r="A1361" s="2"/>
      <c r="C1361" s="2"/>
      <c r="D1361" s="2"/>
      <c r="E1361" s="2"/>
    </row>
    <row r="1362" spans="1:5" x14ac:dyDescent="0.25">
      <c r="A1362" s="2"/>
      <c r="C1362" s="2"/>
      <c r="D1362" s="2"/>
      <c r="E1362" s="2"/>
    </row>
    <row r="1363" spans="1:5" x14ac:dyDescent="0.25">
      <c r="A1363" s="2"/>
      <c r="C1363" s="2"/>
      <c r="D1363" s="2"/>
      <c r="E1363" s="2"/>
    </row>
    <row r="1364" spans="1:5" x14ac:dyDescent="0.25">
      <c r="A1364" s="2"/>
      <c r="C1364" s="2"/>
      <c r="D1364" s="2"/>
      <c r="E1364" s="2"/>
    </row>
    <row r="1365" spans="1:5" x14ac:dyDescent="0.25">
      <c r="A1365" s="2"/>
      <c r="C1365" s="2"/>
      <c r="D1365" s="2"/>
      <c r="E1365" s="2"/>
    </row>
    <row r="1366" spans="1:5" x14ac:dyDescent="0.25">
      <c r="A1366" s="2"/>
      <c r="C1366" s="2"/>
      <c r="D1366" s="2"/>
      <c r="E1366" s="2"/>
    </row>
    <row r="1367" spans="1:5" x14ac:dyDescent="0.25">
      <c r="A1367" s="2"/>
      <c r="C1367" s="2"/>
      <c r="D1367" s="2"/>
      <c r="E1367" s="2"/>
    </row>
    <row r="1368" spans="1:5" x14ac:dyDescent="0.25">
      <c r="A1368" s="2"/>
      <c r="C1368" s="2"/>
      <c r="D1368" s="2"/>
      <c r="E1368" s="2"/>
    </row>
    <row r="1369" spans="1:5" x14ac:dyDescent="0.25">
      <c r="A1369" s="2"/>
      <c r="C1369" s="2"/>
      <c r="D1369" s="2"/>
      <c r="E1369" s="2"/>
    </row>
    <row r="1370" spans="1:5" x14ac:dyDescent="0.25">
      <c r="A1370" s="2"/>
      <c r="C1370" s="2"/>
      <c r="D1370" s="2"/>
      <c r="E1370" s="2"/>
    </row>
    <row r="1371" spans="1:5" x14ac:dyDescent="0.25">
      <c r="A1371" s="2"/>
      <c r="C1371" s="2"/>
      <c r="D1371" s="2"/>
      <c r="E1371" s="2"/>
    </row>
    <row r="1372" spans="1:5" x14ac:dyDescent="0.25">
      <c r="A1372" s="2"/>
      <c r="C1372" s="2"/>
      <c r="D1372" s="2"/>
      <c r="E1372" s="2"/>
    </row>
    <row r="1373" spans="1:5" x14ac:dyDescent="0.25">
      <c r="A1373" s="2"/>
      <c r="C1373" s="2"/>
      <c r="D1373" s="2"/>
      <c r="E1373" s="2"/>
    </row>
    <row r="1374" spans="1:5" x14ac:dyDescent="0.25">
      <c r="A1374" s="2"/>
      <c r="C1374" s="2"/>
      <c r="D1374" s="2"/>
      <c r="E1374" s="2"/>
    </row>
    <row r="1375" spans="1:5" x14ac:dyDescent="0.25">
      <c r="A1375" s="2"/>
      <c r="C1375" s="2"/>
      <c r="D1375" s="2"/>
      <c r="E1375" s="2"/>
    </row>
    <row r="1376" spans="1:5" x14ac:dyDescent="0.25">
      <c r="A1376" s="2"/>
      <c r="C1376" s="2"/>
      <c r="D1376" s="2"/>
      <c r="E1376" s="2"/>
    </row>
    <row r="1377" spans="1:5" x14ac:dyDescent="0.25">
      <c r="A1377" s="2"/>
      <c r="C1377" s="2"/>
      <c r="D1377" s="2"/>
      <c r="E1377" s="2"/>
    </row>
    <row r="1378" spans="1:5" x14ac:dyDescent="0.25">
      <c r="A1378" s="2"/>
      <c r="C1378" s="2"/>
      <c r="D1378" s="2"/>
      <c r="E1378" s="2"/>
    </row>
    <row r="1379" spans="1:5" x14ac:dyDescent="0.25">
      <c r="A1379" s="2"/>
      <c r="C1379" s="2"/>
      <c r="D1379" s="2"/>
      <c r="E1379" s="2"/>
    </row>
    <row r="1380" spans="1:5" x14ac:dyDescent="0.25">
      <c r="A1380" s="2"/>
      <c r="C1380" s="2"/>
      <c r="D1380" s="2"/>
      <c r="E1380" s="2"/>
    </row>
    <row r="1381" spans="1:5" x14ac:dyDescent="0.25">
      <c r="A1381" s="2"/>
      <c r="C1381" s="2"/>
      <c r="D1381" s="2"/>
      <c r="E1381" s="2"/>
    </row>
    <row r="1382" spans="1:5" x14ac:dyDescent="0.25">
      <c r="A1382" s="2"/>
      <c r="C1382" s="2"/>
      <c r="D1382" s="2"/>
      <c r="E1382" s="2"/>
    </row>
    <row r="1383" spans="1:5" x14ac:dyDescent="0.25">
      <c r="A1383" s="2"/>
      <c r="C1383" s="2"/>
      <c r="D1383" s="2"/>
      <c r="E1383" s="2"/>
    </row>
    <row r="1384" spans="1:5" x14ac:dyDescent="0.25">
      <c r="A1384" s="2"/>
      <c r="C1384" s="2"/>
      <c r="D1384" s="2"/>
      <c r="E1384" s="2"/>
    </row>
    <row r="1385" spans="1:5" x14ac:dyDescent="0.25">
      <c r="A1385" s="2"/>
      <c r="C1385" s="2"/>
      <c r="D1385" s="2"/>
      <c r="E1385" s="2"/>
    </row>
    <row r="1386" spans="1:5" x14ac:dyDescent="0.25">
      <c r="A1386" s="2"/>
      <c r="C1386" s="2"/>
      <c r="D1386" s="2"/>
      <c r="E1386" s="2"/>
    </row>
    <row r="1387" spans="1:5" x14ac:dyDescent="0.25">
      <c r="A1387" s="2"/>
      <c r="C1387" s="2"/>
      <c r="D1387" s="2"/>
      <c r="E1387" s="2"/>
    </row>
    <row r="1388" spans="1:5" x14ac:dyDescent="0.25">
      <c r="A1388" s="2"/>
      <c r="C1388" s="2"/>
      <c r="D1388" s="2"/>
      <c r="E1388" s="2"/>
    </row>
    <row r="1389" spans="1:5" x14ac:dyDescent="0.25">
      <c r="A1389" s="2"/>
      <c r="C1389" s="2"/>
      <c r="D1389" s="2"/>
      <c r="E1389" s="2"/>
    </row>
    <row r="1390" spans="1:5" x14ac:dyDescent="0.25">
      <c r="A1390" s="2"/>
      <c r="C1390" s="2"/>
      <c r="D1390" s="2"/>
      <c r="E1390" s="2"/>
    </row>
    <row r="1391" spans="1:5" x14ac:dyDescent="0.25">
      <c r="A1391" s="2"/>
      <c r="C1391" s="2"/>
      <c r="D1391" s="2"/>
      <c r="E1391" s="2"/>
    </row>
    <row r="1392" spans="1:5" x14ac:dyDescent="0.25">
      <c r="A1392" s="2"/>
      <c r="C1392" s="2"/>
      <c r="D1392" s="2"/>
      <c r="E1392" s="2"/>
    </row>
    <row r="1393" spans="1:5" x14ac:dyDescent="0.25">
      <c r="A1393" s="2"/>
      <c r="C1393" s="2"/>
      <c r="D1393" s="2"/>
      <c r="E1393" s="2"/>
    </row>
    <row r="1394" spans="1:5" x14ac:dyDescent="0.25">
      <c r="A1394" s="2"/>
      <c r="C1394" s="2"/>
      <c r="D1394" s="2"/>
      <c r="E1394" s="2"/>
    </row>
    <row r="1395" spans="1:5" x14ac:dyDescent="0.25">
      <c r="A1395" s="2"/>
      <c r="C1395" s="2"/>
      <c r="D1395" s="2"/>
      <c r="E1395" s="2"/>
    </row>
    <row r="1396" spans="1:5" x14ac:dyDescent="0.25">
      <c r="A1396" s="2"/>
      <c r="C1396" s="2"/>
      <c r="D1396" s="2"/>
      <c r="E1396" s="2"/>
    </row>
    <row r="1397" spans="1:5" x14ac:dyDescent="0.25">
      <c r="A1397" s="2"/>
      <c r="C1397" s="2"/>
      <c r="D1397" s="2"/>
      <c r="E1397" s="2"/>
    </row>
    <row r="1398" spans="1:5" x14ac:dyDescent="0.25">
      <c r="A1398" s="2"/>
      <c r="C1398" s="2"/>
      <c r="D1398" s="2"/>
      <c r="E1398" s="2"/>
    </row>
    <row r="1399" spans="1:5" x14ac:dyDescent="0.25">
      <c r="A1399" s="2"/>
      <c r="C1399" s="2"/>
      <c r="D1399" s="2"/>
      <c r="E1399" s="2"/>
    </row>
    <row r="1400" spans="1:5" x14ac:dyDescent="0.25">
      <c r="A1400" s="2"/>
      <c r="C1400" s="2"/>
      <c r="D1400" s="2"/>
      <c r="E1400" s="2"/>
    </row>
    <row r="1401" spans="1:5" x14ac:dyDescent="0.25">
      <c r="A1401" s="2"/>
      <c r="C1401" s="2"/>
      <c r="D1401" s="2"/>
      <c r="E1401" s="2"/>
    </row>
    <row r="1402" spans="1:5" x14ac:dyDescent="0.25">
      <c r="A1402" s="2"/>
      <c r="C1402" s="2"/>
      <c r="D1402" s="2"/>
      <c r="E1402" s="2"/>
    </row>
    <row r="1403" spans="1:5" x14ac:dyDescent="0.25">
      <c r="A1403" s="2"/>
      <c r="C1403" s="2"/>
      <c r="D1403" s="2"/>
      <c r="E1403" s="2"/>
    </row>
    <row r="1404" spans="1:5" x14ac:dyDescent="0.25">
      <c r="A1404" s="2"/>
      <c r="C1404" s="2"/>
      <c r="D1404" s="2"/>
      <c r="E1404" s="2"/>
    </row>
    <row r="1405" spans="1:5" x14ac:dyDescent="0.25">
      <c r="A1405" s="2"/>
      <c r="C1405" s="2"/>
      <c r="D1405" s="2"/>
      <c r="E1405" s="2"/>
    </row>
    <row r="1406" spans="1:5" x14ac:dyDescent="0.25">
      <c r="A1406" s="2"/>
      <c r="C1406" s="2"/>
      <c r="D1406" s="2"/>
      <c r="E1406" s="2"/>
    </row>
    <row r="1407" spans="1:5" x14ac:dyDescent="0.25">
      <c r="A1407" s="2"/>
      <c r="C1407" s="2"/>
      <c r="D1407" s="2"/>
      <c r="E1407" s="2"/>
    </row>
    <row r="1408" spans="1:5" x14ac:dyDescent="0.25">
      <c r="A1408" s="2"/>
      <c r="C1408" s="2"/>
      <c r="D1408" s="2"/>
      <c r="E1408" s="2"/>
    </row>
    <row r="1409" spans="1:5" x14ac:dyDescent="0.25">
      <c r="A1409" s="2"/>
      <c r="C1409" s="2"/>
      <c r="D1409" s="2"/>
      <c r="E1409" s="2"/>
    </row>
    <row r="1410" spans="1:5" x14ac:dyDescent="0.25">
      <c r="A1410" s="2"/>
      <c r="C1410" s="2"/>
      <c r="D1410" s="2"/>
      <c r="E1410" s="2"/>
    </row>
    <row r="1411" spans="1:5" x14ac:dyDescent="0.25">
      <c r="A1411" s="2"/>
      <c r="C1411" s="2"/>
      <c r="D1411" s="2"/>
      <c r="E1411" s="2"/>
    </row>
    <row r="1412" spans="1:5" x14ac:dyDescent="0.25">
      <c r="A1412" s="2"/>
      <c r="C1412" s="2"/>
      <c r="D1412" s="2"/>
      <c r="E1412" s="2"/>
    </row>
    <row r="1413" spans="1:5" x14ac:dyDescent="0.25">
      <c r="A1413" s="2"/>
      <c r="C1413" s="2"/>
      <c r="D1413" s="2"/>
      <c r="E1413" s="2"/>
    </row>
    <row r="1414" spans="1:5" x14ac:dyDescent="0.25">
      <c r="A1414" s="2"/>
      <c r="C1414" s="2"/>
      <c r="D1414" s="2"/>
      <c r="E1414" s="2"/>
    </row>
    <row r="1415" spans="1:5" x14ac:dyDescent="0.25">
      <c r="A1415" s="2"/>
      <c r="C1415" s="2"/>
      <c r="D1415" s="2"/>
      <c r="E1415" s="2"/>
    </row>
    <row r="1416" spans="1:5" x14ac:dyDescent="0.25">
      <c r="A1416" s="2"/>
      <c r="C1416" s="2"/>
      <c r="D1416" s="2"/>
      <c r="E1416" s="2"/>
    </row>
    <row r="1417" spans="1:5" x14ac:dyDescent="0.25">
      <c r="A1417" s="2"/>
      <c r="C1417" s="2"/>
      <c r="D1417" s="2"/>
      <c r="E1417" s="2"/>
    </row>
    <row r="1418" spans="1:5" x14ac:dyDescent="0.25">
      <c r="A1418" s="2"/>
      <c r="C1418" s="2"/>
      <c r="D1418" s="2"/>
      <c r="E1418" s="2"/>
    </row>
    <row r="1419" spans="1:5" x14ac:dyDescent="0.25">
      <c r="A1419" s="2"/>
      <c r="C1419" s="2"/>
      <c r="D1419" s="2"/>
      <c r="E1419" s="2"/>
    </row>
    <row r="1420" spans="1:5" x14ac:dyDescent="0.25">
      <c r="A1420" s="2"/>
      <c r="C1420" s="2"/>
      <c r="D1420" s="2"/>
      <c r="E1420" s="2"/>
    </row>
    <row r="1421" spans="1:5" x14ac:dyDescent="0.25">
      <c r="A1421" s="2"/>
      <c r="C1421" s="2"/>
      <c r="D1421" s="2"/>
      <c r="E1421" s="2"/>
    </row>
    <row r="1422" spans="1:5" x14ac:dyDescent="0.25">
      <c r="A1422" s="2"/>
      <c r="C1422" s="2"/>
      <c r="D1422" s="2"/>
      <c r="E1422" s="2"/>
    </row>
    <row r="1423" spans="1:5" x14ac:dyDescent="0.25">
      <c r="A1423" s="2"/>
      <c r="C1423" s="2"/>
      <c r="D1423" s="2"/>
      <c r="E1423" s="2"/>
    </row>
    <row r="1424" spans="1:5" x14ac:dyDescent="0.25">
      <c r="A1424" s="2"/>
      <c r="C1424" s="2"/>
      <c r="D1424" s="2"/>
      <c r="E1424" s="2"/>
    </row>
    <row r="1425" spans="1:5" x14ac:dyDescent="0.25">
      <c r="A1425" s="2"/>
      <c r="C1425" s="2"/>
      <c r="D1425" s="2"/>
      <c r="E1425" s="2"/>
    </row>
    <row r="1426" spans="1:5" x14ac:dyDescent="0.25">
      <c r="A1426" s="2"/>
      <c r="C1426" s="2"/>
      <c r="D1426" s="2"/>
      <c r="E1426" s="2"/>
    </row>
    <row r="1427" spans="1:5" x14ac:dyDescent="0.25">
      <c r="A1427" s="2"/>
      <c r="C1427" s="2"/>
      <c r="D1427" s="2"/>
      <c r="E1427" s="2"/>
    </row>
    <row r="1428" spans="1:5" x14ac:dyDescent="0.25">
      <c r="A1428" s="2"/>
      <c r="C1428" s="2"/>
      <c r="D1428" s="2"/>
      <c r="E1428" s="2"/>
    </row>
    <row r="1429" spans="1:5" x14ac:dyDescent="0.25">
      <c r="A1429" s="2"/>
      <c r="C1429" s="2"/>
      <c r="D1429" s="2"/>
      <c r="E1429" s="2"/>
    </row>
    <row r="1430" spans="1:5" x14ac:dyDescent="0.25">
      <c r="A1430" s="2"/>
      <c r="C1430" s="2"/>
      <c r="D1430" s="2"/>
      <c r="E1430" s="2"/>
    </row>
    <row r="1431" spans="1:5" x14ac:dyDescent="0.25">
      <c r="A1431" s="2"/>
      <c r="C1431" s="2"/>
      <c r="D1431" s="2"/>
      <c r="E1431" s="2"/>
    </row>
    <row r="1432" spans="1:5" x14ac:dyDescent="0.25">
      <c r="A1432" s="2"/>
      <c r="C1432" s="2"/>
      <c r="D1432" s="2"/>
      <c r="E1432" s="2"/>
    </row>
    <row r="1433" spans="1:5" x14ac:dyDescent="0.25">
      <c r="A1433" s="2"/>
      <c r="C1433" s="2"/>
      <c r="D1433" s="2"/>
      <c r="E1433" s="2"/>
    </row>
    <row r="1434" spans="1:5" x14ac:dyDescent="0.25">
      <c r="A1434" s="2"/>
      <c r="C1434" s="2"/>
      <c r="D1434" s="2"/>
      <c r="E1434" s="2"/>
    </row>
    <row r="1435" spans="1:5" x14ac:dyDescent="0.25">
      <c r="A1435" s="2"/>
      <c r="C1435" s="2"/>
      <c r="D1435" s="2"/>
      <c r="E1435" s="2"/>
    </row>
    <row r="1436" spans="1:5" x14ac:dyDescent="0.25">
      <c r="A1436" s="2"/>
      <c r="C1436" s="2"/>
      <c r="D1436" s="2"/>
      <c r="E1436" s="2"/>
    </row>
    <row r="1437" spans="1:5" x14ac:dyDescent="0.25">
      <c r="A1437" s="2"/>
      <c r="C1437" s="2"/>
      <c r="D1437" s="2"/>
      <c r="E1437" s="2"/>
    </row>
    <row r="1438" spans="1:5" x14ac:dyDescent="0.25">
      <c r="A1438" s="2"/>
      <c r="C1438" s="2"/>
      <c r="D1438" s="2"/>
      <c r="E1438" s="2"/>
    </row>
    <row r="1439" spans="1:5" x14ac:dyDescent="0.25">
      <c r="A1439" s="2"/>
      <c r="C1439" s="2"/>
      <c r="D1439" s="2"/>
      <c r="E1439" s="2"/>
    </row>
    <row r="1440" spans="1:5" x14ac:dyDescent="0.25">
      <c r="A1440" s="2"/>
      <c r="C1440" s="2"/>
      <c r="D1440" s="2"/>
      <c r="E1440" s="2"/>
    </row>
    <row r="1441" spans="1:5" x14ac:dyDescent="0.25">
      <c r="A1441" s="2"/>
      <c r="C1441" s="2"/>
      <c r="D1441" s="2"/>
      <c r="E1441" s="2"/>
    </row>
    <row r="1442" spans="1:5" x14ac:dyDescent="0.25">
      <c r="A1442" s="2"/>
      <c r="C1442" s="2"/>
      <c r="D1442" s="2"/>
      <c r="E1442" s="2"/>
    </row>
    <row r="1443" spans="1:5" x14ac:dyDescent="0.25">
      <c r="A1443" s="2"/>
      <c r="C1443" s="2"/>
      <c r="D1443" s="2"/>
      <c r="E1443" s="2"/>
    </row>
    <row r="1444" spans="1:5" x14ac:dyDescent="0.25">
      <c r="A1444" s="2"/>
      <c r="C1444" s="2"/>
      <c r="D1444" s="2"/>
      <c r="E1444" s="2"/>
    </row>
    <row r="1445" spans="1:5" x14ac:dyDescent="0.25">
      <c r="A1445" s="2"/>
      <c r="C1445" s="2"/>
      <c r="D1445" s="2"/>
      <c r="E1445" s="2"/>
    </row>
    <row r="1446" spans="1:5" x14ac:dyDescent="0.25">
      <c r="A1446" s="2"/>
      <c r="C1446" s="2"/>
      <c r="D1446" s="2"/>
      <c r="E1446" s="2"/>
    </row>
    <row r="1447" spans="1:5" x14ac:dyDescent="0.25">
      <c r="A1447" s="2"/>
      <c r="C1447" s="2"/>
      <c r="D1447" s="2"/>
      <c r="E1447" s="2"/>
    </row>
    <row r="1448" spans="1:5" x14ac:dyDescent="0.25">
      <c r="A1448" s="2"/>
      <c r="C1448" s="2"/>
      <c r="D1448" s="2"/>
      <c r="E1448" s="2"/>
    </row>
    <row r="1449" spans="1:5" x14ac:dyDescent="0.25">
      <c r="A1449" s="2"/>
      <c r="C1449" s="2"/>
      <c r="D1449" s="2"/>
      <c r="E1449" s="2"/>
    </row>
    <row r="1450" spans="1:5" x14ac:dyDescent="0.25">
      <c r="A1450" s="2"/>
      <c r="C1450" s="2"/>
      <c r="D1450" s="2"/>
      <c r="E1450" s="2"/>
    </row>
    <row r="1451" spans="1:5" x14ac:dyDescent="0.25">
      <c r="A1451" s="2"/>
      <c r="C1451" s="2"/>
      <c r="D1451" s="2"/>
      <c r="E1451" s="2"/>
    </row>
    <row r="1452" spans="1:5" x14ac:dyDescent="0.25">
      <c r="A1452" s="2"/>
      <c r="C1452" s="2"/>
      <c r="D1452" s="2"/>
      <c r="E1452" s="2"/>
    </row>
    <row r="1453" spans="1:5" x14ac:dyDescent="0.25">
      <c r="A1453" s="2"/>
      <c r="C1453" s="2"/>
      <c r="D1453" s="2"/>
      <c r="E1453" s="2"/>
    </row>
    <row r="1454" spans="1:5" x14ac:dyDescent="0.25">
      <c r="A1454" s="2"/>
      <c r="C1454" s="2"/>
      <c r="D1454" s="2"/>
      <c r="E1454" s="2"/>
    </row>
    <row r="1455" spans="1:5" x14ac:dyDescent="0.25">
      <c r="A1455" s="2"/>
      <c r="C1455" s="2"/>
      <c r="D1455" s="2"/>
      <c r="E1455" s="2"/>
    </row>
    <row r="1456" spans="1:5" x14ac:dyDescent="0.25">
      <c r="A1456" s="2"/>
      <c r="C1456" s="2"/>
      <c r="D1456" s="2"/>
      <c r="E1456" s="2"/>
    </row>
    <row r="1457" spans="1:5" x14ac:dyDescent="0.25">
      <c r="A1457" s="2"/>
      <c r="C1457" s="2"/>
      <c r="D1457" s="2"/>
      <c r="E1457" s="2"/>
    </row>
    <row r="1458" spans="1:5" x14ac:dyDescent="0.25">
      <c r="A1458" s="2"/>
      <c r="C1458" s="2"/>
      <c r="D1458" s="2"/>
      <c r="E1458" s="2"/>
    </row>
    <row r="1459" spans="1:5" x14ac:dyDescent="0.25">
      <c r="A1459" s="2"/>
      <c r="C1459" s="2"/>
      <c r="D1459" s="2"/>
      <c r="E1459" s="2"/>
    </row>
    <row r="1460" spans="1:5" x14ac:dyDescent="0.25">
      <c r="A1460" s="2"/>
      <c r="C1460" s="2"/>
      <c r="D1460" s="2"/>
      <c r="E1460" s="2"/>
    </row>
    <row r="1461" spans="1:5" x14ac:dyDescent="0.25">
      <c r="A1461" s="2"/>
      <c r="C1461" s="2"/>
      <c r="D1461" s="2"/>
      <c r="E1461" s="2"/>
    </row>
    <row r="1462" spans="1:5" x14ac:dyDescent="0.25">
      <c r="A1462" s="2"/>
      <c r="C1462" s="2"/>
      <c r="D1462" s="2"/>
      <c r="E1462" s="2"/>
    </row>
    <row r="1463" spans="1:5" x14ac:dyDescent="0.25">
      <c r="A1463" s="2"/>
      <c r="C1463" s="2"/>
      <c r="D1463" s="2"/>
      <c r="E1463" s="2"/>
    </row>
    <row r="1464" spans="1:5" x14ac:dyDescent="0.25">
      <c r="A1464" s="2"/>
      <c r="C1464" s="2"/>
      <c r="D1464" s="2"/>
      <c r="E1464" s="2"/>
    </row>
    <row r="1465" spans="1:5" x14ac:dyDescent="0.25">
      <c r="A1465" s="2"/>
      <c r="C1465" s="2"/>
      <c r="D1465" s="2"/>
      <c r="E1465" s="2"/>
    </row>
    <row r="1466" spans="1:5" x14ac:dyDescent="0.25">
      <c r="A1466" s="2"/>
      <c r="C1466" s="2"/>
      <c r="D1466" s="2"/>
      <c r="E1466" s="2"/>
    </row>
    <row r="1467" spans="1:5" x14ac:dyDescent="0.25">
      <c r="A1467" s="2"/>
      <c r="C1467" s="2"/>
      <c r="D1467" s="2"/>
      <c r="E1467" s="2"/>
    </row>
    <row r="1468" spans="1:5" x14ac:dyDescent="0.25">
      <c r="A1468" s="2"/>
      <c r="C1468" s="2"/>
      <c r="D1468" s="2"/>
      <c r="E1468" s="2"/>
    </row>
    <row r="1469" spans="1:5" x14ac:dyDescent="0.25">
      <c r="A1469" s="2"/>
      <c r="C1469" s="2"/>
      <c r="D1469" s="2"/>
      <c r="E1469" s="2"/>
    </row>
    <row r="1470" spans="1:5" x14ac:dyDescent="0.25">
      <c r="A1470" s="2"/>
      <c r="C1470" s="2"/>
      <c r="D1470" s="2"/>
      <c r="E1470" s="2"/>
    </row>
    <row r="1471" spans="1:5" x14ac:dyDescent="0.25">
      <c r="A1471" s="2"/>
      <c r="C1471" s="2"/>
      <c r="D1471" s="2"/>
      <c r="E1471" s="2"/>
    </row>
    <row r="1472" spans="1:5" x14ac:dyDescent="0.25">
      <c r="A1472" s="2"/>
      <c r="C1472" s="2"/>
      <c r="D1472" s="2"/>
      <c r="E1472" s="2"/>
    </row>
    <row r="1473" spans="1:5" x14ac:dyDescent="0.25">
      <c r="A1473" s="2"/>
      <c r="C1473" s="2"/>
      <c r="D1473" s="2"/>
      <c r="E1473" s="2"/>
    </row>
    <row r="1474" spans="1:5" x14ac:dyDescent="0.25">
      <c r="A1474" s="2"/>
      <c r="C1474" s="2"/>
      <c r="D1474" s="2"/>
      <c r="E1474" s="2"/>
    </row>
    <row r="1475" spans="1:5" x14ac:dyDescent="0.25">
      <c r="A1475" s="2"/>
      <c r="C1475" s="2"/>
      <c r="D1475" s="2"/>
      <c r="E1475" s="2"/>
    </row>
    <row r="1476" spans="1:5" x14ac:dyDescent="0.25">
      <c r="A1476" s="2"/>
      <c r="C1476" s="2"/>
      <c r="D1476" s="2"/>
      <c r="E1476" s="2"/>
    </row>
    <row r="1477" spans="1:5" x14ac:dyDescent="0.25">
      <c r="A1477" s="2"/>
      <c r="C1477" s="2"/>
      <c r="D1477" s="2"/>
      <c r="E1477" s="2"/>
    </row>
    <row r="1478" spans="1:5" x14ac:dyDescent="0.25">
      <c r="A1478" s="2"/>
      <c r="C1478" s="2"/>
      <c r="D1478" s="2"/>
      <c r="E1478" s="2"/>
    </row>
    <row r="1479" spans="1:5" x14ac:dyDescent="0.25">
      <c r="A1479" s="2"/>
      <c r="C1479" s="2"/>
      <c r="D1479" s="2"/>
      <c r="E1479" s="2"/>
    </row>
    <row r="1480" spans="1:5" x14ac:dyDescent="0.25">
      <c r="A1480" s="2"/>
      <c r="C1480" s="2"/>
      <c r="D1480" s="2"/>
      <c r="E1480" s="2"/>
    </row>
    <row r="1481" spans="1:5" x14ac:dyDescent="0.25">
      <c r="A1481" s="2"/>
      <c r="C1481" s="2"/>
      <c r="D1481" s="2"/>
      <c r="E1481" s="2"/>
    </row>
    <row r="1482" spans="1:5" x14ac:dyDescent="0.25">
      <c r="A1482" s="2"/>
      <c r="C1482" s="2"/>
      <c r="D1482" s="2"/>
      <c r="E1482" s="2"/>
    </row>
    <row r="1483" spans="1:5" x14ac:dyDescent="0.25">
      <c r="A1483" s="2"/>
      <c r="C1483" s="2"/>
      <c r="D1483" s="2"/>
      <c r="E1483" s="2"/>
    </row>
    <row r="1484" spans="1:5" x14ac:dyDescent="0.25">
      <c r="A1484" s="2"/>
      <c r="C1484" s="2"/>
      <c r="D1484" s="2"/>
      <c r="E1484" s="2"/>
    </row>
    <row r="1485" spans="1:5" x14ac:dyDescent="0.25">
      <c r="A1485" s="2"/>
      <c r="C1485" s="2"/>
      <c r="D1485" s="2"/>
      <c r="E1485" s="2"/>
    </row>
    <row r="1486" spans="1:5" x14ac:dyDescent="0.25">
      <c r="A1486" s="2"/>
      <c r="C1486" s="2"/>
      <c r="D1486" s="2"/>
      <c r="E1486" s="2"/>
    </row>
    <row r="1487" spans="1:5" x14ac:dyDescent="0.25">
      <c r="A1487" s="2"/>
      <c r="C1487" s="2"/>
      <c r="D1487" s="2"/>
      <c r="E1487" s="2"/>
    </row>
    <row r="1488" spans="1:5" x14ac:dyDescent="0.25">
      <c r="A1488" s="2"/>
      <c r="C1488" s="2"/>
      <c r="D1488" s="2"/>
      <c r="E1488" s="2"/>
    </row>
    <row r="1489" spans="1:5" x14ac:dyDescent="0.25">
      <c r="A1489" s="2"/>
      <c r="C1489" s="2"/>
      <c r="D1489" s="2"/>
      <c r="E1489" s="2"/>
    </row>
    <row r="1490" spans="1:5" x14ac:dyDescent="0.25">
      <c r="A1490" s="2"/>
      <c r="C1490" s="2"/>
      <c r="D1490" s="2"/>
      <c r="E1490" s="2"/>
    </row>
    <row r="1491" spans="1:5" x14ac:dyDescent="0.25">
      <c r="A1491" s="2"/>
      <c r="C1491" s="2"/>
      <c r="D1491" s="2"/>
      <c r="E1491" s="2"/>
    </row>
    <row r="1492" spans="1:5" x14ac:dyDescent="0.25">
      <c r="A1492" s="2"/>
      <c r="C1492" s="2"/>
      <c r="D1492" s="2"/>
      <c r="E1492" s="2"/>
    </row>
    <row r="1493" spans="1:5" x14ac:dyDescent="0.25">
      <c r="A1493" s="2"/>
      <c r="C1493" s="2"/>
      <c r="D1493" s="2"/>
      <c r="E1493" s="2"/>
    </row>
    <row r="1494" spans="1:5" x14ac:dyDescent="0.25">
      <c r="A1494" s="2"/>
      <c r="C1494" s="2"/>
      <c r="D1494" s="2"/>
      <c r="E1494" s="2"/>
    </row>
    <row r="1495" spans="1:5" x14ac:dyDescent="0.25">
      <c r="A1495" s="2"/>
      <c r="C1495" s="2"/>
      <c r="D1495" s="2"/>
      <c r="E1495" s="2"/>
    </row>
    <row r="1496" spans="1:5" x14ac:dyDescent="0.25">
      <c r="A1496" s="2"/>
      <c r="C1496" s="2"/>
      <c r="D1496" s="2"/>
      <c r="E1496" s="2"/>
    </row>
    <row r="1497" spans="1:5" x14ac:dyDescent="0.25">
      <c r="A1497" s="2"/>
      <c r="C1497" s="2"/>
      <c r="D1497" s="2"/>
      <c r="E1497" s="2"/>
    </row>
    <row r="1498" spans="1:5" x14ac:dyDescent="0.25">
      <c r="A1498" s="2"/>
      <c r="C1498" s="2"/>
      <c r="D1498" s="2"/>
      <c r="E1498" s="2"/>
    </row>
    <row r="1499" spans="1:5" x14ac:dyDescent="0.25">
      <c r="A1499" s="2"/>
      <c r="C1499" s="2"/>
      <c r="D1499" s="2"/>
      <c r="E1499" s="2"/>
    </row>
    <row r="1500" spans="1:5" x14ac:dyDescent="0.25">
      <c r="A1500" s="2"/>
      <c r="C1500" s="2"/>
      <c r="D1500" s="2"/>
      <c r="E1500" s="2"/>
    </row>
    <row r="1501" spans="1:5" x14ac:dyDescent="0.25">
      <c r="A1501" s="2"/>
      <c r="C1501" s="2"/>
      <c r="D1501" s="2"/>
      <c r="E1501" s="2"/>
    </row>
    <row r="1502" spans="1:5" x14ac:dyDescent="0.25">
      <c r="A1502" s="2"/>
      <c r="C1502" s="2"/>
      <c r="D1502" s="2"/>
      <c r="E1502" s="2"/>
    </row>
    <row r="1503" spans="1:5" x14ac:dyDescent="0.25">
      <c r="A1503" s="2"/>
      <c r="C1503" s="2"/>
      <c r="D1503" s="2"/>
      <c r="E1503" s="2"/>
    </row>
    <row r="1504" spans="1:5" x14ac:dyDescent="0.25">
      <c r="A1504" s="2"/>
      <c r="C1504" s="2"/>
      <c r="D1504" s="2"/>
      <c r="E1504" s="2"/>
    </row>
    <row r="1505" spans="1:5" x14ac:dyDescent="0.25">
      <c r="A1505" s="2"/>
      <c r="C1505" s="2"/>
      <c r="D1505" s="2"/>
      <c r="E1505" s="2"/>
    </row>
    <row r="1506" spans="1:5" x14ac:dyDescent="0.25">
      <c r="A1506" s="2"/>
      <c r="C1506" s="2"/>
      <c r="D1506" s="2"/>
      <c r="E1506" s="2"/>
    </row>
    <row r="1507" spans="1:5" x14ac:dyDescent="0.25">
      <c r="A1507" s="2"/>
      <c r="C1507" s="2"/>
      <c r="D1507" s="2"/>
      <c r="E1507" s="2"/>
    </row>
    <row r="1508" spans="1:5" x14ac:dyDescent="0.25">
      <c r="A1508" s="2"/>
      <c r="C1508" s="2"/>
      <c r="D1508" s="2"/>
      <c r="E1508" s="2"/>
    </row>
    <row r="1509" spans="1:5" x14ac:dyDescent="0.25">
      <c r="A1509" s="2"/>
      <c r="C1509" s="2"/>
      <c r="D1509" s="2"/>
      <c r="E1509" s="2"/>
    </row>
    <row r="1510" spans="1:5" x14ac:dyDescent="0.25">
      <c r="A1510" s="2"/>
      <c r="C1510" s="2"/>
      <c r="D1510" s="2"/>
      <c r="E1510" s="2"/>
    </row>
    <row r="1511" spans="1:5" x14ac:dyDescent="0.25">
      <c r="A1511" s="2"/>
      <c r="C1511" s="2"/>
      <c r="D1511" s="2"/>
      <c r="E1511" s="2"/>
    </row>
    <row r="1512" spans="1:5" x14ac:dyDescent="0.25">
      <c r="A1512" s="2"/>
      <c r="C1512" s="2"/>
      <c r="D1512" s="2"/>
      <c r="E1512" s="2"/>
    </row>
    <row r="1513" spans="1:5" x14ac:dyDescent="0.25">
      <c r="A1513" s="2"/>
      <c r="C1513" s="2"/>
      <c r="D1513" s="2"/>
      <c r="E1513" s="2"/>
    </row>
    <row r="1514" spans="1:5" x14ac:dyDescent="0.25">
      <c r="A1514" s="2"/>
      <c r="C1514" s="2"/>
      <c r="D1514" s="2"/>
      <c r="E1514" s="2"/>
    </row>
    <row r="1515" spans="1:5" x14ac:dyDescent="0.25">
      <c r="A1515" s="2"/>
      <c r="C1515" s="2"/>
      <c r="D1515" s="2"/>
      <c r="E1515" s="2"/>
    </row>
    <row r="1516" spans="1:5" x14ac:dyDescent="0.25">
      <c r="A1516" s="2"/>
      <c r="C1516" s="2"/>
      <c r="D1516" s="2"/>
      <c r="E1516" s="2"/>
    </row>
    <row r="1517" spans="1:5" x14ac:dyDescent="0.25">
      <c r="A1517" s="2"/>
      <c r="C1517" s="2"/>
      <c r="D1517" s="2"/>
      <c r="E1517" s="2"/>
    </row>
    <row r="1518" spans="1:5" x14ac:dyDescent="0.25">
      <c r="A1518" s="2"/>
      <c r="C1518" s="2"/>
      <c r="D1518" s="2"/>
      <c r="E1518" s="2"/>
    </row>
    <row r="1519" spans="1:5" x14ac:dyDescent="0.25">
      <c r="A1519" s="2"/>
      <c r="C1519" s="2"/>
      <c r="D1519" s="2"/>
      <c r="E1519" s="2"/>
    </row>
    <row r="1520" spans="1:5" x14ac:dyDescent="0.25">
      <c r="A1520" s="2"/>
      <c r="C1520" s="2"/>
      <c r="D1520" s="2"/>
      <c r="E1520" s="2"/>
    </row>
    <row r="1521" spans="1:5" x14ac:dyDescent="0.25">
      <c r="A1521" s="2"/>
      <c r="C1521" s="2"/>
      <c r="D1521" s="2"/>
      <c r="E1521" s="2"/>
    </row>
    <row r="1522" spans="1:5" x14ac:dyDescent="0.25">
      <c r="A1522" s="2"/>
      <c r="C1522" s="2"/>
      <c r="D1522" s="2"/>
      <c r="E1522" s="2"/>
    </row>
    <row r="1523" spans="1:5" x14ac:dyDescent="0.25">
      <c r="A1523" s="2"/>
      <c r="C1523" s="2"/>
      <c r="D1523" s="2"/>
      <c r="E1523" s="2"/>
    </row>
    <row r="1524" spans="1:5" x14ac:dyDescent="0.25">
      <c r="A1524" s="2"/>
      <c r="C1524" s="2"/>
      <c r="D1524" s="2"/>
      <c r="E1524" s="2"/>
    </row>
    <row r="1525" spans="1:5" x14ac:dyDescent="0.25">
      <c r="A1525" s="2"/>
      <c r="C1525" s="2"/>
      <c r="D1525" s="2"/>
      <c r="E1525" s="2"/>
    </row>
    <row r="1526" spans="1:5" x14ac:dyDescent="0.25">
      <c r="A1526" s="2"/>
      <c r="C1526" s="2"/>
      <c r="D1526" s="2"/>
      <c r="E1526" s="2"/>
    </row>
    <row r="1527" spans="1:5" x14ac:dyDescent="0.25">
      <c r="A1527" s="2"/>
      <c r="C1527" s="2"/>
      <c r="D1527" s="2"/>
      <c r="E1527" s="2"/>
    </row>
    <row r="1528" spans="1:5" x14ac:dyDescent="0.25">
      <c r="A1528" s="2"/>
      <c r="C1528" s="2"/>
      <c r="D1528" s="2"/>
      <c r="E1528" s="2"/>
    </row>
    <row r="1529" spans="1:5" x14ac:dyDescent="0.25">
      <c r="A1529" s="2"/>
      <c r="C1529" s="2"/>
      <c r="D1529" s="2"/>
      <c r="E1529" s="2"/>
    </row>
    <row r="1530" spans="1:5" x14ac:dyDescent="0.25">
      <c r="A1530" s="2"/>
      <c r="C1530" s="2"/>
      <c r="D1530" s="2"/>
      <c r="E1530" s="2"/>
    </row>
    <row r="1531" spans="1:5" x14ac:dyDescent="0.25">
      <c r="A1531" s="2"/>
      <c r="C1531" s="2"/>
      <c r="D1531" s="2"/>
      <c r="E1531" s="2"/>
    </row>
    <row r="1532" spans="1:5" x14ac:dyDescent="0.25">
      <c r="A1532" s="2"/>
      <c r="C1532" s="2"/>
      <c r="D1532" s="2"/>
      <c r="E1532" s="2"/>
    </row>
    <row r="1533" spans="1:5" x14ac:dyDescent="0.25">
      <c r="A1533" s="2"/>
      <c r="C1533" s="2"/>
      <c r="D1533" s="2"/>
      <c r="E1533" s="2"/>
    </row>
    <row r="1534" spans="1:5" x14ac:dyDescent="0.25">
      <c r="A1534" s="2"/>
      <c r="C1534" s="2"/>
      <c r="D1534" s="2"/>
      <c r="E1534" s="2"/>
    </row>
    <row r="1535" spans="1:5" x14ac:dyDescent="0.25">
      <c r="A1535" s="2"/>
      <c r="C1535" s="2"/>
      <c r="D1535" s="2"/>
      <c r="E1535" s="2"/>
    </row>
    <row r="1536" spans="1:5" x14ac:dyDescent="0.25">
      <c r="A1536" s="2"/>
      <c r="C1536" s="2"/>
      <c r="D1536" s="2"/>
      <c r="E1536" s="2"/>
    </row>
    <row r="1537" spans="1:5" x14ac:dyDescent="0.25">
      <c r="A1537" s="2"/>
      <c r="C1537" s="2"/>
      <c r="D1537" s="2"/>
      <c r="E1537" s="2"/>
    </row>
    <row r="1538" spans="1:5" x14ac:dyDescent="0.25">
      <c r="A1538" s="2"/>
      <c r="C1538" s="2"/>
      <c r="D1538" s="2"/>
      <c r="E1538" s="2"/>
    </row>
    <row r="1539" spans="1:5" x14ac:dyDescent="0.25">
      <c r="A1539" s="2"/>
      <c r="C1539" s="2"/>
      <c r="D1539" s="2"/>
      <c r="E1539" s="2"/>
    </row>
    <row r="1540" spans="1:5" x14ac:dyDescent="0.25">
      <c r="A1540" s="2"/>
      <c r="C1540" s="2"/>
      <c r="D1540" s="2"/>
      <c r="E1540" s="2"/>
    </row>
    <row r="1541" spans="1:5" x14ac:dyDescent="0.25">
      <c r="A1541" s="2"/>
      <c r="C1541" s="2"/>
      <c r="D1541" s="2"/>
      <c r="E1541" s="2"/>
    </row>
    <row r="1542" spans="1:5" x14ac:dyDescent="0.25">
      <c r="A1542" s="2"/>
      <c r="C1542" s="2"/>
      <c r="D1542" s="2"/>
      <c r="E1542" s="2"/>
    </row>
    <row r="1543" spans="1:5" x14ac:dyDescent="0.25">
      <c r="A1543" s="2"/>
      <c r="C1543" s="2"/>
      <c r="D1543" s="2"/>
      <c r="E1543" s="2"/>
    </row>
    <row r="1544" spans="1:5" x14ac:dyDescent="0.25">
      <c r="A1544" s="2"/>
      <c r="C1544" s="2"/>
      <c r="D1544" s="2"/>
      <c r="E1544" s="2"/>
    </row>
    <row r="1545" spans="1:5" x14ac:dyDescent="0.25">
      <c r="A1545" s="2"/>
      <c r="C1545" s="2"/>
      <c r="D1545" s="2"/>
      <c r="E1545" s="2"/>
    </row>
    <row r="1546" spans="1:5" x14ac:dyDescent="0.25">
      <c r="A1546" s="2"/>
      <c r="C1546" s="2"/>
      <c r="D1546" s="2"/>
      <c r="E1546" s="2"/>
    </row>
    <row r="1547" spans="1:5" x14ac:dyDescent="0.25">
      <c r="A1547" s="2"/>
      <c r="C1547" s="2"/>
      <c r="D1547" s="2"/>
      <c r="E1547" s="2"/>
    </row>
    <row r="1548" spans="1:5" x14ac:dyDescent="0.25">
      <c r="A1548" s="2"/>
      <c r="C1548" s="2"/>
      <c r="D1548" s="2"/>
      <c r="E1548" s="2"/>
    </row>
    <row r="1549" spans="1:5" x14ac:dyDescent="0.25">
      <c r="A1549" s="2"/>
      <c r="C1549" s="2"/>
      <c r="D1549" s="2"/>
      <c r="E1549" s="2"/>
    </row>
    <row r="1550" spans="1:5" x14ac:dyDescent="0.25">
      <c r="A1550" s="2"/>
      <c r="C1550" s="2"/>
      <c r="D1550" s="2"/>
      <c r="E1550" s="2"/>
    </row>
    <row r="1551" spans="1:5" x14ac:dyDescent="0.25">
      <c r="A1551" s="2"/>
      <c r="C1551" s="2"/>
      <c r="D1551" s="2"/>
      <c r="E1551" s="2"/>
    </row>
    <row r="1552" spans="1:5" x14ac:dyDescent="0.25">
      <c r="A1552" s="2"/>
      <c r="C1552" s="2"/>
      <c r="D1552" s="2"/>
      <c r="E1552" s="2"/>
    </row>
    <row r="1553" spans="1:5" x14ac:dyDescent="0.25">
      <c r="A1553" s="2"/>
      <c r="C1553" s="2"/>
      <c r="D1553" s="2"/>
      <c r="E1553" s="2"/>
    </row>
    <row r="1554" spans="1:5" x14ac:dyDescent="0.25">
      <c r="A1554" s="2"/>
      <c r="C1554" s="2"/>
      <c r="D1554" s="2"/>
      <c r="E1554" s="2"/>
    </row>
    <row r="1555" spans="1:5" x14ac:dyDescent="0.25">
      <c r="A1555" s="2"/>
      <c r="C1555" s="2"/>
      <c r="D1555" s="2"/>
      <c r="E1555" s="2"/>
    </row>
    <row r="1556" spans="1:5" x14ac:dyDescent="0.25">
      <c r="A1556" s="2"/>
      <c r="C1556" s="2"/>
      <c r="D1556" s="2"/>
      <c r="E1556" s="2"/>
    </row>
    <row r="1557" spans="1:5" x14ac:dyDescent="0.25">
      <c r="A1557" s="2"/>
      <c r="C1557" s="2"/>
      <c r="D1557" s="2"/>
      <c r="E1557" s="2"/>
    </row>
    <row r="1558" spans="1:5" x14ac:dyDescent="0.25">
      <c r="A1558" s="2"/>
      <c r="C1558" s="2"/>
      <c r="D1558" s="2"/>
      <c r="E1558" s="2"/>
    </row>
    <row r="1559" spans="1:5" x14ac:dyDescent="0.25">
      <c r="A1559" s="2"/>
      <c r="C1559" s="2"/>
      <c r="D1559" s="2"/>
      <c r="E1559" s="2"/>
    </row>
    <row r="1560" spans="1:5" x14ac:dyDescent="0.25">
      <c r="A1560" s="2"/>
      <c r="C1560" s="2"/>
      <c r="D1560" s="2"/>
      <c r="E1560" s="2"/>
    </row>
    <row r="1561" spans="1:5" x14ac:dyDescent="0.25">
      <c r="A1561" s="2"/>
      <c r="C1561" s="2"/>
      <c r="D1561" s="2"/>
      <c r="E1561" s="2"/>
    </row>
    <row r="1562" spans="1:5" x14ac:dyDescent="0.25">
      <c r="A1562" s="2"/>
      <c r="C1562" s="2"/>
      <c r="D1562" s="2"/>
      <c r="E1562" s="2"/>
    </row>
    <row r="1563" spans="1:5" x14ac:dyDescent="0.25">
      <c r="A1563" s="2"/>
      <c r="C1563" s="2"/>
      <c r="D1563" s="2"/>
      <c r="E1563" s="2"/>
    </row>
    <row r="1564" spans="1:5" x14ac:dyDescent="0.25">
      <c r="A1564" s="2"/>
      <c r="C1564" s="2"/>
      <c r="D1564" s="2"/>
      <c r="E1564" s="2"/>
    </row>
    <row r="1565" spans="1:5" x14ac:dyDescent="0.25">
      <c r="A1565" s="2"/>
      <c r="C1565" s="2"/>
      <c r="D1565" s="2"/>
      <c r="E1565" s="2"/>
    </row>
    <row r="1566" spans="1:5" x14ac:dyDescent="0.25">
      <c r="A1566" s="2"/>
      <c r="C1566" s="2"/>
      <c r="D1566" s="2"/>
      <c r="E1566" s="2"/>
    </row>
    <row r="1567" spans="1:5" x14ac:dyDescent="0.25">
      <c r="A1567" s="2"/>
      <c r="C1567" s="2"/>
      <c r="D1567" s="2"/>
      <c r="E1567" s="2"/>
    </row>
    <row r="1568" spans="1:5" x14ac:dyDescent="0.25">
      <c r="A1568" s="2"/>
      <c r="C1568" s="2"/>
      <c r="D1568" s="2"/>
      <c r="E1568" s="2"/>
    </row>
    <row r="1569" spans="1:5" x14ac:dyDescent="0.25">
      <c r="A1569" s="2"/>
      <c r="C1569" s="2"/>
      <c r="D1569" s="2"/>
      <c r="E1569" s="2"/>
    </row>
    <row r="1570" spans="1:5" x14ac:dyDescent="0.25">
      <c r="A1570" s="2"/>
      <c r="C1570" s="2"/>
      <c r="D1570" s="2"/>
      <c r="E1570" s="2"/>
    </row>
    <row r="1571" spans="1:5" x14ac:dyDescent="0.25">
      <c r="A1571" s="2"/>
      <c r="C1571" s="2"/>
      <c r="D1571" s="2"/>
      <c r="E1571" s="2"/>
    </row>
    <row r="1572" spans="1:5" x14ac:dyDescent="0.25">
      <c r="A1572" s="2"/>
      <c r="C1572" s="2"/>
      <c r="D1572" s="2"/>
      <c r="E1572" s="2"/>
    </row>
    <row r="1573" spans="1:5" x14ac:dyDescent="0.25">
      <c r="A1573" s="2"/>
      <c r="C1573" s="2"/>
      <c r="D1573" s="2"/>
      <c r="E1573" s="2"/>
    </row>
    <row r="1574" spans="1:5" x14ac:dyDescent="0.25">
      <c r="A1574" s="2"/>
      <c r="C1574" s="2"/>
      <c r="D1574" s="2"/>
      <c r="E1574" s="2"/>
    </row>
    <row r="1575" spans="1:5" x14ac:dyDescent="0.25">
      <c r="A1575" s="2"/>
      <c r="C1575" s="2"/>
      <c r="D1575" s="2"/>
      <c r="E1575" s="2"/>
    </row>
    <row r="1576" spans="1:5" x14ac:dyDescent="0.25">
      <c r="A1576" s="2"/>
      <c r="C1576" s="2"/>
      <c r="D1576" s="2"/>
      <c r="E1576" s="2"/>
    </row>
    <row r="1577" spans="1:5" x14ac:dyDescent="0.25">
      <c r="A1577" s="2"/>
      <c r="C1577" s="2"/>
      <c r="D1577" s="2"/>
      <c r="E1577" s="2"/>
    </row>
    <row r="1578" spans="1:5" x14ac:dyDescent="0.25">
      <c r="A1578" s="2"/>
      <c r="C1578" s="2"/>
      <c r="D1578" s="2"/>
      <c r="E1578" s="2"/>
    </row>
    <row r="1579" spans="1:5" x14ac:dyDescent="0.25">
      <c r="A1579" s="2"/>
      <c r="C1579" s="2"/>
      <c r="D1579" s="2"/>
      <c r="E1579" s="2"/>
    </row>
    <row r="1580" spans="1:5" x14ac:dyDescent="0.25">
      <c r="A1580" s="2"/>
      <c r="C1580" s="2"/>
      <c r="D1580" s="2"/>
      <c r="E1580" s="2"/>
    </row>
    <row r="1581" spans="1:5" x14ac:dyDescent="0.25">
      <c r="A1581" s="2"/>
      <c r="C1581" s="2"/>
      <c r="D1581" s="2"/>
      <c r="E1581" s="2"/>
    </row>
    <row r="1582" spans="1:5" x14ac:dyDescent="0.25">
      <c r="A1582" s="2"/>
      <c r="C1582" s="2"/>
      <c r="D1582" s="2"/>
      <c r="E1582" s="2"/>
    </row>
    <row r="1583" spans="1:5" x14ac:dyDescent="0.25">
      <c r="A1583" s="2"/>
      <c r="C1583" s="2"/>
      <c r="D1583" s="2"/>
      <c r="E1583" s="2"/>
    </row>
    <row r="1584" spans="1:5" x14ac:dyDescent="0.25">
      <c r="A1584" s="2"/>
      <c r="C1584" s="2"/>
      <c r="D1584" s="2"/>
      <c r="E1584" s="2"/>
    </row>
    <row r="1585" spans="1:5" x14ac:dyDescent="0.25">
      <c r="A1585" s="2"/>
      <c r="C1585" s="2"/>
      <c r="D1585" s="2"/>
      <c r="E1585" s="2"/>
    </row>
    <row r="1586" spans="1:5" x14ac:dyDescent="0.25">
      <c r="A1586" s="2"/>
      <c r="C1586" s="2"/>
      <c r="D1586" s="2"/>
      <c r="E1586" s="2"/>
    </row>
    <row r="1587" spans="1:5" x14ac:dyDescent="0.25">
      <c r="A1587" s="2"/>
      <c r="C1587" s="2"/>
      <c r="D1587" s="2"/>
      <c r="E1587" s="2"/>
    </row>
    <row r="1588" spans="1:5" x14ac:dyDescent="0.25">
      <c r="A1588" s="2"/>
      <c r="C1588" s="2"/>
      <c r="D1588" s="2"/>
      <c r="E1588" s="2"/>
    </row>
    <row r="1589" spans="1:5" x14ac:dyDescent="0.25">
      <c r="A1589" s="2"/>
      <c r="C1589" s="2"/>
      <c r="D1589" s="2"/>
      <c r="E1589" s="2"/>
    </row>
    <row r="1590" spans="1:5" x14ac:dyDescent="0.25">
      <c r="A1590" s="2"/>
      <c r="C1590" s="2"/>
      <c r="D1590" s="2"/>
      <c r="E1590" s="2"/>
    </row>
    <row r="1591" spans="1:5" x14ac:dyDescent="0.25">
      <c r="A1591" s="2"/>
      <c r="C1591" s="2"/>
      <c r="D1591" s="2"/>
      <c r="E1591" s="2"/>
    </row>
    <row r="1592" spans="1:5" x14ac:dyDescent="0.25">
      <c r="A1592" s="2"/>
      <c r="C1592" s="2"/>
      <c r="D1592" s="2"/>
      <c r="E1592" s="2"/>
    </row>
    <row r="1593" spans="1:5" x14ac:dyDescent="0.25">
      <c r="A1593" s="2"/>
      <c r="C1593" s="2"/>
      <c r="D1593" s="2"/>
      <c r="E1593" s="2"/>
    </row>
    <row r="1594" spans="1:5" x14ac:dyDescent="0.25">
      <c r="A1594" s="2"/>
      <c r="C1594" s="2"/>
      <c r="D1594" s="2"/>
      <c r="E1594" s="2"/>
    </row>
    <row r="1595" spans="1:5" x14ac:dyDescent="0.25">
      <c r="A1595" s="2"/>
      <c r="C1595" s="2"/>
      <c r="D1595" s="2"/>
      <c r="E1595" s="2"/>
    </row>
    <row r="1596" spans="1:5" x14ac:dyDescent="0.25">
      <c r="A1596" s="2"/>
      <c r="C1596" s="2"/>
      <c r="D1596" s="2"/>
      <c r="E1596" s="2"/>
    </row>
    <row r="1597" spans="1:5" x14ac:dyDescent="0.25">
      <c r="A1597" s="2"/>
      <c r="C1597" s="2"/>
      <c r="D1597" s="2"/>
      <c r="E1597" s="2"/>
    </row>
    <row r="1598" spans="1:5" x14ac:dyDescent="0.25">
      <c r="A1598" s="2"/>
      <c r="C1598" s="2"/>
      <c r="D1598" s="2"/>
      <c r="E1598" s="2"/>
    </row>
    <row r="1599" spans="1:5" x14ac:dyDescent="0.25">
      <c r="A1599" s="2"/>
      <c r="C1599" s="2"/>
      <c r="D1599" s="2"/>
      <c r="E1599" s="2"/>
    </row>
    <row r="1600" spans="1:5" x14ac:dyDescent="0.25">
      <c r="A1600" s="2"/>
      <c r="C1600" s="2"/>
      <c r="D1600" s="2"/>
      <c r="E1600" s="2"/>
    </row>
    <row r="1601" spans="1:5" x14ac:dyDescent="0.25">
      <c r="A1601" s="2"/>
      <c r="C1601" s="2"/>
      <c r="D1601" s="2"/>
      <c r="E1601" s="2"/>
    </row>
    <row r="1602" spans="1:5" x14ac:dyDescent="0.25">
      <c r="A1602" s="2"/>
      <c r="C1602" s="2"/>
      <c r="D1602" s="2"/>
      <c r="E1602" s="2"/>
    </row>
    <row r="1603" spans="1:5" x14ac:dyDescent="0.25">
      <c r="A1603" s="2"/>
      <c r="C1603" s="2"/>
      <c r="D1603" s="2"/>
      <c r="E1603" s="2"/>
    </row>
    <row r="1604" spans="1:5" x14ac:dyDescent="0.25">
      <c r="A1604" s="2"/>
      <c r="C1604" s="2"/>
      <c r="D1604" s="2"/>
      <c r="E1604" s="2"/>
    </row>
    <row r="1605" spans="1:5" x14ac:dyDescent="0.25">
      <c r="A1605" s="2"/>
      <c r="C1605" s="2"/>
      <c r="D1605" s="2"/>
      <c r="E1605" s="2"/>
    </row>
    <row r="1606" spans="1:5" x14ac:dyDescent="0.25">
      <c r="A1606" s="2"/>
      <c r="C1606" s="2"/>
      <c r="D1606" s="2"/>
      <c r="E1606" s="2"/>
    </row>
    <row r="1607" spans="1:5" x14ac:dyDescent="0.25">
      <c r="A1607" s="2"/>
      <c r="C1607" s="2"/>
      <c r="D1607" s="2"/>
      <c r="E1607" s="2"/>
    </row>
    <row r="1608" spans="1:5" x14ac:dyDescent="0.25">
      <c r="A1608" s="2"/>
      <c r="C1608" s="2"/>
      <c r="D1608" s="2"/>
      <c r="E1608" s="2"/>
    </row>
    <row r="1609" spans="1:5" x14ac:dyDescent="0.25">
      <c r="A1609" s="2"/>
      <c r="C1609" s="2"/>
      <c r="D1609" s="2"/>
      <c r="E1609" s="2"/>
    </row>
    <row r="1610" spans="1:5" x14ac:dyDescent="0.25">
      <c r="A1610" s="2"/>
      <c r="C1610" s="2"/>
      <c r="D1610" s="2"/>
      <c r="E1610" s="2"/>
    </row>
    <row r="1611" spans="1:5" x14ac:dyDescent="0.25">
      <c r="A1611" s="2"/>
      <c r="C1611" s="2"/>
      <c r="D1611" s="2"/>
      <c r="E1611" s="2"/>
    </row>
    <row r="1612" spans="1:5" x14ac:dyDescent="0.25">
      <c r="A1612" s="2"/>
      <c r="C1612" s="2"/>
      <c r="D1612" s="2"/>
      <c r="E1612" s="2"/>
    </row>
    <row r="1613" spans="1:5" x14ac:dyDescent="0.25">
      <c r="A1613" s="2"/>
      <c r="C1613" s="2"/>
      <c r="D1613" s="2"/>
      <c r="E1613" s="2"/>
    </row>
    <row r="1614" spans="1:5" x14ac:dyDescent="0.25">
      <c r="A1614" s="2"/>
      <c r="C1614" s="2"/>
      <c r="D1614" s="2"/>
      <c r="E1614" s="2"/>
    </row>
    <row r="1615" spans="1:5" x14ac:dyDescent="0.25">
      <c r="A1615" s="2"/>
      <c r="C1615" s="2"/>
      <c r="D1615" s="2"/>
      <c r="E1615" s="2"/>
    </row>
    <row r="1616" spans="1:5" x14ac:dyDescent="0.25">
      <c r="A1616" s="2"/>
      <c r="C1616" s="2"/>
      <c r="D1616" s="2"/>
      <c r="E1616" s="2"/>
    </row>
    <row r="1617" spans="1:5" x14ac:dyDescent="0.25">
      <c r="A1617" s="2"/>
      <c r="C1617" s="2"/>
      <c r="D1617" s="2"/>
      <c r="E1617" s="2"/>
    </row>
    <row r="1618" spans="1:5" x14ac:dyDescent="0.25">
      <c r="A1618" s="2"/>
      <c r="C1618" s="2"/>
      <c r="D1618" s="2"/>
      <c r="E1618" s="2"/>
    </row>
    <row r="1619" spans="1:5" x14ac:dyDescent="0.25">
      <c r="A1619" s="2"/>
      <c r="C1619" s="2"/>
      <c r="D1619" s="2"/>
      <c r="E1619" s="2"/>
    </row>
    <row r="1620" spans="1:5" x14ac:dyDescent="0.25">
      <c r="A1620" s="2"/>
      <c r="C1620" s="2"/>
      <c r="D1620" s="2"/>
      <c r="E1620" s="2"/>
    </row>
    <row r="1621" spans="1:5" x14ac:dyDescent="0.25">
      <c r="A1621" s="2"/>
      <c r="C1621" s="2"/>
      <c r="D1621" s="2"/>
      <c r="E1621" s="2"/>
    </row>
    <row r="1622" spans="1:5" x14ac:dyDescent="0.25">
      <c r="A1622" s="2"/>
      <c r="C1622" s="2"/>
      <c r="D1622" s="2"/>
      <c r="E1622" s="2"/>
    </row>
    <row r="1623" spans="1:5" x14ac:dyDescent="0.25">
      <c r="A1623" s="2"/>
      <c r="C1623" s="2"/>
      <c r="D1623" s="2"/>
      <c r="E1623" s="2"/>
    </row>
    <row r="1624" spans="1:5" x14ac:dyDescent="0.25">
      <c r="A1624" s="2"/>
      <c r="C1624" s="2"/>
      <c r="D1624" s="2"/>
      <c r="E1624" s="2"/>
    </row>
    <row r="1625" spans="1:5" x14ac:dyDescent="0.25">
      <c r="A1625" s="2"/>
      <c r="C1625" s="2"/>
      <c r="D1625" s="2"/>
      <c r="E1625" s="2"/>
    </row>
    <row r="1626" spans="1:5" x14ac:dyDescent="0.25">
      <c r="A1626" s="2"/>
      <c r="C1626" s="2"/>
      <c r="D1626" s="2"/>
      <c r="E1626" s="2"/>
    </row>
    <row r="1627" spans="1:5" x14ac:dyDescent="0.25">
      <c r="A1627" s="2"/>
      <c r="C1627" s="2"/>
      <c r="D1627" s="2"/>
      <c r="E1627" s="2"/>
    </row>
    <row r="1628" spans="1:5" x14ac:dyDescent="0.25">
      <c r="A1628" s="2"/>
      <c r="C1628" s="2"/>
      <c r="D1628" s="2"/>
      <c r="E1628" s="2"/>
    </row>
    <row r="1629" spans="1:5" x14ac:dyDescent="0.25">
      <c r="A1629" s="2"/>
      <c r="C1629" s="2"/>
      <c r="D1629" s="2"/>
      <c r="E1629" s="2"/>
    </row>
    <row r="1630" spans="1:5" x14ac:dyDescent="0.25">
      <c r="A1630" s="2"/>
      <c r="C1630" s="2"/>
      <c r="D1630" s="2"/>
      <c r="E1630" s="2"/>
    </row>
    <row r="1631" spans="1:5" x14ac:dyDescent="0.25">
      <c r="A1631" s="2"/>
      <c r="C1631" s="2"/>
      <c r="D1631" s="2"/>
      <c r="E1631" s="2"/>
    </row>
    <row r="1632" spans="1:5" x14ac:dyDescent="0.25">
      <c r="A1632" s="2"/>
      <c r="C1632" s="2"/>
      <c r="D1632" s="2"/>
      <c r="E1632" s="2"/>
    </row>
    <row r="1633" spans="1:5" x14ac:dyDescent="0.25">
      <c r="A1633" s="2"/>
      <c r="C1633" s="2"/>
      <c r="D1633" s="2"/>
      <c r="E1633" s="2"/>
    </row>
    <row r="1634" spans="1:5" x14ac:dyDescent="0.25">
      <c r="A1634" s="2"/>
      <c r="C1634" s="2"/>
      <c r="D1634" s="2"/>
      <c r="E1634" s="2"/>
    </row>
    <row r="1635" spans="1:5" x14ac:dyDescent="0.25">
      <c r="A1635" s="2"/>
      <c r="C1635" s="2"/>
      <c r="D1635" s="2"/>
      <c r="E1635" s="2"/>
    </row>
    <row r="1636" spans="1:5" x14ac:dyDescent="0.25">
      <c r="A1636" s="2"/>
      <c r="C1636" s="2"/>
      <c r="D1636" s="2"/>
      <c r="E1636" s="2"/>
    </row>
    <row r="1637" spans="1:5" x14ac:dyDescent="0.25">
      <c r="A1637" s="2"/>
      <c r="C1637" s="2"/>
      <c r="D1637" s="2"/>
      <c r="E1637" s="2"/>
    </row>
    <row r="1638" spans="1:5" x14ac:dyDescent="0.25">
      <c r="A1638" s="2"/>
      <c r="C1638" s="2"/>
      <c r="D1638" s="2"/>
      <c r="E1638" s="2"/>
    </row>
    <row r="1639" spans="1:5" x14ac:dyDescent="0.25">
      <c r="A1639" s="2"/>
      <c r="C1639" s="2"/>
      <c r="D1639" s="2"/>
      <c r="E1639" s="2"/>
    </row>
    <row r="1640" spans="1:5" x14ac:dyDescent="0.25">
      <c r="A1640" s="2"/>
      <c r="C1640" s="2"/>
      <c r="D1640" s="2"/>
      <c r="E1640" s="2"/>
    </row>
    <row r="1641" spans="1:5" x14ac:dyDescent="0.25">
      <c r="A1641" s="2"/>
      <c r="C1641" s="2"/>
      <c r="D1641" s="2"/>
      <c r="E1641" s="2"/>
    </row>
    <row r="1642" spans="1:5" x14ac:dyDescent="0.25">
      <c r="A1642" s="2"/>
      <c r="C1642" s="2"/>
      <c r="D1642" s="2"/>
      <c r="E1642" s="2"/>
    </row>
    <row r="1643" spans="1:5" x14ac:dyDescent="0.25">
      <c r="A1643" s="2"/>
      <c r="C1643" s="2"/>
      <c r="D1643" s="2"/>
      <c r="E1643" s="2"/>
    </row>
    <row r="1644" spans="1:5" x14ac:dyDescent="0.25">
      <c r="A1644" s="2"/>
      <c r="C1644" s="2"/>
      <c r="D1644" s="2"/>
      <c r="E1644" s="2"/>
    </row>
    <row r="1645" spans="1:5" x14ac:dyDescent="0.25">
      <c r="A1645" s="2"/>
      <c r="C1645" s="2"/>
      <c r="D1645" s="2"/>
      <c r="E1645" s="2"/>
    </row>
    <row r="1646" spans="1:5" x14ac:dyDescent="0.25">
      <c r="A1646" s="2"/>
      <c r="C1646" s="2"/>
      <c r="D1646" s="2"/>
      <c r="E1646" s="2"/>
    </row>
    <row r="1647" spans="1:5" x14ac:dyDescent="0.25">
      <c r="A1647" s="2"/>
      <c r="C1647" s="2"/>
      <c r="D1647" s="2"/>
      <c r="E1647" s="2"/>
    </row>
    <row r="1648" spans="1:5" x14ac:dyDescent="0.25">
      <c r="A1648" s="2"/>
      <c r="C1648" s="2"/>
      <c r="D1648" s="2"/>
      <c r="E1648" s="2"/>
    </row>
    <row r="1649" spans="1:5" x14ac:dyDescent="0.25">
      <c r="A1649" s="2"/>
      <c r="C1649" s="2"/>
      <c r="D1649" s="2"/>
      <c r="E1649" s="2"/>
    </row>
    <row r="1650" spans="1:5" x14ac:dyDescent="0.25">
      <c r="A1650" s="2"/>
      <c r="C1650" s="2"/>
      <c r="D1650" s="2"/>
      <c r="E1650" s="2"/>
    </row>
    <row r="1651" spans="1:5" x14ac:dyDescent="0.25">
      <c r="A1651" s="2"/>
      <c r="C1651" s="2"/>
      <c r="D1651" s="2"/>
      <c r="E1651" s="2"/>
    </row>
    <row r="1652" spans="1:5" x14ac:dyDescent="0.25">
      <c r="A1652" s="2"/>
      <c r="C1652" s="2"/>
      <c r="D1652" s="2"/>
      <c r="E1652" s="2"/>
    </row>
    <row r="1653" spans="1:5" x14ac:dyDescent="0.25">
      <c r="A1653" s="2"/>
      <c r="C1653" s="2"/>
      <c r="D1653" s="2"/>
      <c r="E1653" s="2"/>
    </row>
    <row r="1654" spans="1:5" x14ac:dyDescent="0.25">
      <c r="A1654" s="2"/>
      <c r="C1654" s="2"/>
      <c r="D1654" s="2"/>
      <c r="E1654" s="2"/>
    </row>
    <row r="1655" spans="1:5" x14ac:dyDescent="0.25">
      <c r="A1655" s="2"/>
      <c r="C1655" s="2"/>
      <c r="D1655" s="2"/>
      <c r="E1655" s="2"/>
    </row>
    <row r="1656" spans="1:5" x14ac:dyDescent="0.25">
      <c r="A1656" s="2"/>
      <c r="C1656" s="2"/>
      <c r="D1656" s="2"/>
      <c r="E1656" s="2"/>
    </row>
    <row r="1657" spans="1:5" x14ac:dyDescent="0.25">
      <c r="A1657" s="2"/>
      <c r="C1657" s="2"/>
      <c r="D1657" s="2"/>
      <c r="E1657" s="2"/>
    </row>
    <row r="1658" spans="1:5" x14ac:dyDescent="0.25">
      <c r="A1658" s="2"/>
      <c r="C1658" s="2"/>
      <c r="D1658" s="2"/>
      <c r="E1658" s="2"/>
    </row>
    <row r="1659" spans="1:5" x14ac:dyDescent="0.25">
      <c r="A1659" s="2"/>
      <c r="C1659" s="2"/>
      <c r="D1659" s="2"/>
      <c r="E1659" s="2"/>
    </row>
    <row r="1660" spans="1:5" x14ac:dyDescent="0.25">
      <c r="A1660" s="2"/>
      <c r="C1660" s="2"/>
      <c r="D1660" s="2"/>
      <c r="E1660" s="2"/>
    </row>
    <row r="1661" spans="1:5" x14ac:dyDescent="0.25">
      <c r="A1661" s="2"/>
      <c r="C1661" s="2"/>
      <c r="D1661" s="2"/>
      <c r="E1661" s="2"/>
    </row>
    <row r="1662" spans="1:5" x14ac:dyDescent="0.25">
      <c r="A1662" s="2"/>
      <c r="C1662" s="2"/>
      <c r="D1662" s="2"/>
      <c r="E1662" s="2"/>
    </row>
    <row r="1663" spans="1:5" x14ac:dyDescent="0.25">
      <c r="A1663" s="2"/>
      <c r="C1663" s="2"/>
      <c r="D1663" s="2"/>
      <c r="E1663" s="2"/>
    </row>
    <row r="1664" spans="1:5" x14ac:dyDescent="0.25">
      <c r="A1664" s="2"/>
      <c r="C1664" s="2"/>
      <c r="D1664" s="2"/>
      <c r="E1664" s="2"/>
    </row>
    <row r="1665" spans="1:5" x14ac:dyDescent="0.25">
      <c r="A1665" s="2"/>
      <c r="C1665" s="2"/>
      <c r="D1665" s="2"/>
      <c r="E1665" s="2"/>
    </row>
    <row r="1666" spans="1:5" x14ac:dyDescent="0.25">
      <c r="A1666" s="2"/>
      <c r="C1666" s="2"/>
      <c r="D1666" s="2"/>
      <c r="E1666" s="2"/>
    </row>
    <row r="1667" spans="1:5" x14ac:dyDescent="0.25">
      <c r="A1667" s="2"/>
      <c r="C1667" s="2"/>
      <c r="D1667" s="2"/>
      <c r="E1667" s="2"/>
    </row>
    <row r="1668" spans="1:5" x14ac:dyDescent="0.25">
      <c r="A1668" s="2"/>
      <c r="C1668" s="2"/>
      <c r="D1668" s="2"/>
      <c r="E1668" s="2"/>
    </row>
    <row r="1669" spans="1:5" x14ac:dyDescent="0.25">
      <c r="A1669" s="2"/>
      <c r="C1669" s="2"/>
      <c r="D1669" s="2"/>
      <c r="E1669" s="2"/>
    </row>
    <row r="1670" spans="1:5" x14ac:dyDescent="0.25">
      <c r="A1670" s="2"/>
      <c r="C1670" s="2"/>
      <c r="D1670" s="2"/>
      <c r="E1670" s="2"/>
    </row>
    <row r="1671" spans="1:5" x14ac:dyDescent="0.25">
      <c r="A1671" s="2"/>
      <c r="C1671" s="2"/>
      <c r="D1671" s="2"/>
      <c r="E1671" s="2"/>
    </row>
    <row r="1672" spans="1:5" x14ac:dyDescent="0.25">
      <c r="A1672" s="2"/>
      <c r="C1672" s="2"/>
      <c r="D1672" s="2"/>
      <c r="E1672" s="2"/>
    </row>
    <row r="1673" spans="1:5" x14ac:dyDescent="0.25">
      <c r="A1673" s="2"/>
      <c r="C1673" s="2"/>
      <c r="D1673" s="2"/>
      <c r="E1673" s="2"/>
    </row>
    <row r="1674" spans="1:5" x14ac:dyDescent="0.25">
      <c r="A1674" s="2"/>
      <c r="C1674" s="2"/>
      <c r="D1674" s="2"/>
      <c r="E1674" s="2"/>
    </row>
    <row r="1675" spans="1:5" x14ac:dyDescent="0.25">
      <c r="A1675" s="2"/>
      <c r="C1675" s="2"/>
      <c r="D1675" s="2"/>
      <c r="E1675" s="2"/>
    </row>
    <row r="1676" spans="1:5" x14ac:dyDescent="0.25">
      <c r="A1676" s="2"/>
      <c r="C1676" s="2"/>
      <c r="D1676" s="2"/>
      <c r="E1676" s="2"/>
    </row>
    <row r="1677" spans="1:5" x14ac:dyDescent="0.25">
      <c r="A1677" s="2"/>
      <c r="C1677" s="2"/>
      <c r="D1677" s="2"/>
      <c r="E1677" s="2"/>
    </row>
    <row r="1678" spans="1:5" x14ac:dyDescent="0.25">
      <c r="A1678" s="2"/>
      <c r="C1678" s="2"/>
      <c r="D1678" s="2"/>
      <c r="E1678" s="2"/>
    </row>
    <row r="1679" spans="1:5" x14ac:dyDescent="0.25">
      <c r="A1679" s="2"/>
      <c r="C1679" s="2"/>
      <c r="D1679" s="2"/>
      <c r="E1679" s="2"/>
    </row>
    <row r="1680" spans="1:5" x14ac:dyDescent="0.25">
      <c r="A1680" s="2"/>
      <c r="C1680" s="2"/>
      <c r="D1680" s="2"/>
      <c r="E1680" s="2"/>
    </row>
    <row r="1681" spans="1:5" x14ac:dyDescent="0.25">
      <c r="A1681" s="2"/>
      <c r="C1681" s="2"/>
      <c r="D1681" s="2"/>
      <c r="E1681" s="2"/>
    </row>
    <row r="1682" spans="1:5" x14ac:dyDescent="0.25">
      <c r="A1682" s="2"/>
      <c r="C1682" s="2"/>
      <c r="D1682" s="2"/>
      <c r="E1682" s="2"/>
    </row>
    <row r="1683" spans="1:5" x14ac:dyDescent="0.25">
      <c r="A1683" s="2"/>
      <c r="C1683" s="2"/>
      <c r="D1683" s="2"/>
      <c r="E1683" s="2"/>
    </row>
    <row r="1684" spans="1:5" x14ac:dyDescent="0.25">
      <c r="A1684" s="2"/>
      <c r="C1684" s="2"/>
      <c r="D1684" s="2"/>
      <c r="E1684" s="2"/>
    </row>
    <row r="1685" spans="1:5" x14ac:dyDescent="0.25">
      <c r="A1685" s="2"/>
      <c r="C1685" s="2"/>
      <c r="D1685" s="2"/>
      <c r="E1685" s="2"/>
    </row>
    <row r="1686" spans="1:5" x14ac:dyDescent="0.25">
      <c r="A1686" s="2"/>
      <c r="C1686" s="2"/>
      <c r="D1686" s="2"/>
      <c r="E1686" s="2"/>
    </row>
    <row r="1687" spans="1:5" x14ac:dyDescent="0.25">
      <c r="A1687" s="2"/>
      <c r="C1687" s="2"/>
      <c r="D1687" s="2"/>
      <c r="E1687" s="2"/>
    </row>
    <row r="1688" spans="1:5" x14ac:dyDescent="0.25">
      <c r="A1688" s="2"/>
      <c r="C1688" s="2"/>
      <c r="D1688" s="2"/>
      <c r="E1688" s="2"/>
    </row>
    <row r="1689" spans="1:5" x14ac:dyDescent="0.25">
      <c r="A1689" s="2"/>
      <c r="C1689" s="2"/>
      <c r="D1689" s="2"/>
      <c r="E1689" s="2"/>
    </row>
    <row r="1690" spans="1:5" x14ac:dyDescent="0.25">
      <c r="A1690" s="2"/>
      <c r="C1690" s="2"/>
      <c r="D1690" s="2"/>
      <c r="E1690" s="2"/>
    </row>
    <row r="1691" spans="1:5" x14ac:dyDescent="0.25">
      <c r="A1691" s="2"/>
      <c r="C1691" s="2"/>
      <c r="D1691" s="2"/>
      <c r="E1691" s="2"/>
    </row>
    <row r="1692" spans="1:5" x14ac:dyDescent="0.25">
      <c r="A1692" s="2"/>
      <c r="C1692" s="2"/>
      <c r="D1692" s="2"/>
      <c r="E1692" s="2"/>
    </row>
    <row r="1693" spans="1:5" x14ac:dyDescent="0.25">
      <c r="A1693" s="2"/>
      <c r="C1693" s="2"/>
      <c r="D1693" s="2"/>
      <c r="E1693" s="2"/>
    </row>
    <row r="1694" spans="1:5" x14ac:dyDescent="0.25">
      <c r="A1694" s="2"/>
      <c r="C1694" s="2"/>
      <c r="D1694" s="2"/>
      <c r="E1694" s="2"/>
    </row>
    <row r="1695" spans="1:5" x14ac:dyDescent="0.25">
      <c r="A1695" s="2"/>
      <c r="C1695" s="2"/>
      <c r="D1695" s="2"/>
      <c r="E1695" s="2"/>
    </row>
    <row r="1696" spans="1:5" x14ac:dyDescent="0.25">
      <c r="A1696" s="2"/>
      <c r="C1696" s="2"/>
      <c r="D1696" s="2"/>
      <c r="E1696" s="2"/>
    </row>
    <row r="1697" spans="1:5" x14ac:dyDescent="0.25">
      <c r="A1697" s="2"/>
      <c r="C1697" s="2"/>
      <c r="D1697" s="2"/>
      <c r="E1697" s="2"/>
    </row>
    <row r="1698" spans="1:5" x14ac:dyDescent="0.25">
      <c r="A1698" s="2"/>
      <c r="C1698" s="2"/>
      <c r="D1698" s="2"/>
      <c r="E1698" s="2"/>
    </row>
    <row r="1699" spans="1:5" x14ac:dyDescent="0.25">
      <c r="A1699" s="2"/>
      <c r="C1699" s="2"/>
      <c r="D1699" s="2"/>
      <c r="E1699" s="2"/>
    </row>
    <row r="1700" spans="1:5" x14ac:dyDescent="0.25">
      <c r="A1700" s="2"/>
      <c r="C1700" s="2"/>
      <c r="D1700" s="2"/>
      <c r="E1700" s="2"/>
    </row>
    <row r="1701" spans="1:5" x14ac:dyDescent="0.25">
      <c r="A1701" s="2"/>
      <c r="C1701" s="2"/>
      <c r="D1701" s="2"/>
      <c r="E1701" s="2"/>
    </row>
    <row r="1702" spans="1:5" x14ac:dyDescent="0.25">
      <c r="A1702" s="2"/>
      <c r="C1702" s="2"/>
      <c r="D1702" s="2"/>
      <c r="E1702" s="2"/>
    </row>
    <row r="1703" spans="1:5" x14ac:dyDescent="0.25">
      <c r="A1703" s="2"/>
      <c r="C1703" s="2"/>
      <c r="D1703" s="2"/>
      <c r="E1703" s="2"/>
    </row>
    <row r="1704" spans="1:5" x14ac:dyDescent="0.25">
      <c r="A1704" s="2"/>
      <c r="C1704" s="2"/>
      <c r="D1704" s="2"/>
      <c r="E1704" s="2"/>
    </row>
    <row r="1705" spans="1:5" x14ac:dyDescent="0.25">
      <c r="A1705" s="2"/>
      <c r="C1705" s="2"/>
      <c r="D1705" s="2"/>
      <c r="E1705" s="2"/>
    </row>
    <row r="1706" spans="1:5" x14ac:dyDescent="0.25">
      <c r="A1706" s="2"/>
      <c r="C1706" s="2"/>
      <c r="D1706" s="2"/>
      <c r="E1706" s="2"/>
    </row>
    <row r="1707" spans="1:5" x14ac:dyDescent="0.25">
      <c r="A1707" s="2"/>
      <c r="C1707" s="2"/>
      <c r="D1707" s="2"/>
      <c r="E1707" s="2"/>
    </row>
    <row r="1708" spans="1:5" x14ac:dyDescent="0.25">
      <c r="A1708" s="2"/>
      <c r="C1708" s="2"/>
      <c r="D1708" s="2"/>
      <c r="E1708" s="2"/>
    </row>
    <row r="1709" spans="1:5" x14ac:dyDescent="0.25">
      <c r="A1709" s="2"/>
      <c r="C1709" s="2"/>
      <c r="D1709" s="2"/>
      <c r="E1709" s="2"/>
    </row>
    <row r="1710" spans="1:5" x14ac:dyDescent="0.25">
      <c r="A1710" s="2"/>
      <c r="C1710" s="2"/>
      <c r="D1710" s="2"/>
      <c r="E1710" s="2"/>
    </row>
    <row r="1711" spans="1:5" x14ac:dyDescent="0.25">
      <c r="A1711" s="2"/>
      <c r="C1711" s="2"/>
      <c r="D1711" s="2"/>
      <c r="E1711" s="2"/>
    </row>
    <row r="1712" spans="1:5" x14ac:dyDescent="0.25">
      <c r="A1712" s="2"/>
      <c r="C1712" s="2"/>
      <c r="D1712" s="2"/>
      <c r="E1712" s="2"/>
    </row>
    <row r="1713" spans="1:5" x14ac:dyDescent="0.25">
      <c r="A1713" s="2"/>
      <c r="C1713" s="2"/>
      <c r="D1713" s="2"/>
      <c r="E1713" s="2"/>
    </row>
    <row r="1714" spans="1:5" x14ac:dyDescent="0.25">
      <c r="A1714" s="2"/>
      <c r="C1714" s="2"/>
      <c r="D1714" s="2"/>
      <c r="E1714" s="2"/>
    </row>
    <row r="1715" spans="1:5" x14ac:dyDescent="0.25">
      <c r="A1715" s="2"/>
      <c r="C1715" s="2"/>
      <c r="D1715" s="2"/>
      <c r="E1715" s="2"/>
    </row>
    <row r="1716" spans="1:5" x14ac:dyDescent="0.25">
      <c r="A1716" s="2"/>
      <c r="C1716" s="2"/>
      <c r="D1716" s="2"/>
      <c r="E1716" s="2"/>
    </row>
    <row r="1717" spans="1:5" x14ac:dyDescent="0.25">
      <c r="A1717" s="2"/>
      <c r="C1717" s="2"/>
      <c r="D1717" s="2"/>
      <c r="E1717" s="2"/>
    </row>
    <row r="1718" spans="1:5" x14ac:dyDescent="0.25">
      <c r="A1718" s="2"/>
      <c r="C1718" s="2"/>
      <c r="D1718" s="2"/>
      <c r="E1718" s="2"/>
    </row>
    <row r="1719" spans="1:5" x14ac:dyDescent="0.25">
      <c r="A1719" s="2"/>
      <c r="C1719" s="2"/>
      <c r="D1719" s="2"/>
      <c r="E1719" s="2"/>
    </row>
    <row r="1720" spans="1:5" x14ac:dyDescent="0.25">
      <c r="A1720" s="2"/>
      <c r="C1720" s="2"/>
      <c r="D1720" s="2"/>
      <c r="E1720" s="2"/>
    </row>
    <row r="1721" spans="1:5" x14ac:dyDescent="0.25">
      <c r="A1721" s="2"/>
      <c r="C1721" s="2"/>
      <c r="D1721" s="2"/>
      <c r="E1721" s="2"/>
    </row>
    <row r="1722" spans="1:5" x14ac:dyDescent="0.25">
      <c r="A1722" s="2"/>
      <c r="C1722" s="2"/>
      <c r="D1722" s="2"/>
      <c r="E1722" s="2"/>
    </row>
    <row r="1723" spans="1:5" x14ac:dyDescent="0.25">
      <c r="A1723" s="2"/>
      <c r="C1723" s="2"/>
      <c r="D1723" s="2"/>
      <c r="E1723" s="2"/>
    </row>
    <row r="1724" spans="1:5" x14ac:dyDescent="0.25">
      <c r="A1724" s="2"/>
      <c r="C1724" s="2"/>
      <c r="D1724" s="2"/>
      <c r="E1724" s="2"/>
    </row>
    <row r="1725" spans="1:5" x14ac:dyDescent="0.25">
      <c r="A1725" s="2"/>
      <c r="C1725" s="2"/>
      <c r="D1725" s="2"/>
      <c r="E1725" s="2"/>
    </row>
    <row r="1726" spans="1:5" x14ac:dyDescent="0.25">
      <c r="A1726" s="2"/>
      <c r="C1726" s="2"/>
      <c r="D1726" s="2"/>
      <c r="E1726" s="2"/>
    </row>
    <row r="1727" spans="1:5" x14ac:dyDescent="0.25">
      <c r="A1727" s="2"/>
      <c r="C1727" s="2"/>
      <c r="D1727" s="2"/>
      <c r="E1727" s="2"/>
    </row>
    <row r="1728" spans="1:5" x14ac:dyDescent="0.25">
      <c r="A1728" s="2"/>
      <c r="C1728" s="2"/>
      <c r="D1728" s="2"/>
      <c r="E1728" s="2"/>
    </row>
    <row r="1729" spans="1:5" x14ac:dyDescent="0.25">
      <c r="A1729" s="2"/>
      <c r="C1729" s="2"/>
      <c r="D1729" s="2"/>
      <c r="E1729" s="2"/>
    </row>
    <row r="1730" spans="1:5" x14ac:dyDescent="0.25">
      <c r="A1730" s="2"/>
      <c r="C1730" s="2"/>
      <c r="D1730" s="2"/>
      <c r="E1730" s="2"/>
    </row>
    <row r="1731" spans="1:5" x14ac:dyDescent="0.25">
      <c r="A1731" s="2"/>
      <c r="C1731" s="2"/>
      <c r="D1731" s="2"/>
      <c r="E1731" s="2"/>
    </row>
    <row r="1732" spans="1:5" x14ac:dyDescent="0.25">
      <c r="A1732" s="2"/>
      <c r="C1732" s="2"/>
      <c r="D1732" s="2"/>
      <c r="E1732" s="2"/>
    </row>
    <row r="1733" spans="1:5" x14ac:dyDescent="0.25">
      <c r="A1733" s="2"/>
      <c r="C1733" s="2"/>
      <c r="D1733" s="2"/>
      <c r="E1733" s="2"/>
    </row>
    <row r="1734" spans="1:5" x14ac:dyDescent="0.25">
      <c r="A1734" s="2"/>
      <c r="C1734" s="2"/>
      <c r="D1734" s="2"/>
      <c r="E1734" s="2"/>
    </row>
    <row r="1735" spans="1:5" x14ac:dyDescent="0.25">
      <c r="A1735" s="2"/>
      <c r="C1735" s="2"/>
      <c r="D1735" s="2"/>
      <c r="E1735" s="2"/>
    </row>
    <row r="1736" spans="1:5" x14ac:dyDescent="0.25">
      <c r="A1736" s="2"/>
      <c r="C1736" s="2"/>
      <c r="D1736" s="2"/>
      <c r="E1736" s="2"/>
    </row>
    <row r="1737" spans="1:5" x14ac:dyDescent="0.25">
      <c r="A1737" s="2"/>
      <c r="C1737" s="2"/>
      <c r="D1737" s="2"/>
      <c r="E1737" s="2"/>
    </row>
    <row r="1738" spans="1:5" x14ac:dyDescent="0.25">
      <c r="A1738" s="2"/>
      <c r="C1738" s="2"/>
      <c r="D1738" s="2"/>
      <c r="E1738" s="2"/>
    </row>
    <row r="1739" spans="1:5" x14ac:dyDescent="0.25">
      <c r="A1739" s="2"/>
      <c r="C1739" s="2"/>
      <c r="D1739" s="2"/>
      <c r="E1739" s="2"/>
    </row>
    <row r="1740" spans="1:5" x14ac:dyDescent="0.25">
      <c r="A1740" s="2"/>
      <c r="C1740" s="2"/>
      <c r="D1740" s="2"/>
      <c r="E1740" s="2"/>
    </row>
    <row r="1741" spans="1:5" x14ac:dyDescent="0.25">
      <c r="A1741" s="2"/>
      <c r="C1741" s="2"/>
      <c r="D1741" s="2"/>
      <c r="E1741" s="2"/>
    </row>
    <row r="1742" spans="1:5" x14ac:dyDescent="0.25">
      <c r="A1742" s="2"/>
      <c r="C1742" s="2"/>
      <c r="D1742" s="2"/>
      <c r="E1742" s="2"/>
    </row>
    <row r="1743" spans="1:5" x14ac:dyDescent="0.25">
      <c r="A1743" s="2"/>
      <c r="C1743" s="2"/>
      <c r="D1743" s="2"/>
      <c r="E1743" s="2"/>
    </row>
    <row r="1744" spans="1:5" x14ac:dyDescent="0.25">
      <c r="A1744" s="2"/>
      <c r="C1744" s="2"/>
      <c r="D1744" s="2"/>
      <c r="E1744" s="2"/>
    </row>
    <row r="1745" spans="1:5" x14ac:dyDescent="0.25">
      <c r="A1745" s="2"/>
      <c r="C1745" s="2"/>
      <c r="D1745" s="2"/>
      <c r="E1745" s="2"/>
    </row>
    <row r="1746" spans="1:5" x14ac:dyDescent="0.25">
      <c r="A1746" s="2"/>
      <c r="C1746" s="2"/>
      <c r="D1746" s="2"/>
      <c r="E1746" s="2"/>
    </row>
    <row r="1747" spans="1:5" x14ac:dyDescent="0.25">
      <c r="A1747" s="2"/>
      <c r="C1747" s="2"/>
      <c r="D1747" s="2"/>
      <c r="E1747" s="2"/>
    </row>
    <row r="1748" spans="1:5" x14ac:dyDescent="0.25">
      <c r="A1748" s="2"/>
      <c r="C1748" s="2"/>
      <c r="D1748" s="2"/>
      <c r="E1748" s="2"/>
    </row>
    <row r="1749" spans="1:5" x14ac:dyDescent="0.25">
      <c r="A1749" s="2"/>
      <c r="C1749" s="2"/>
      <c r="D1749" s="2"/>
      <c r="E1749" s="2"/>
    </row>
    <row r="1750" spans="1:5" x14ac:dyDescent="0.25">
      <c r="A1750" s="2"/>
      <c r="C1750" s="2"/>
      <c r="D1750" s="2"/>
      <c r="E1750" s="2"/>
    </row>
    <row r="1751" spans="1:5" x14ac:dyDescent="0.25">
      <c r="A1751" s="2"/>
      <c r="C1751" s="2"/>
      <c r="D1751" s="2"/>
      <c r="E1751" s="2"/>
    </row>
    <row r="1752" spans="1:5" x14ac:dyDescent="0.25">
      <c r="A1752" s="2"/>
      <c r="C1752" s="2"/>
      <c r="D1752" s="2"/>
      <c r="E1752" s="2"/>
    </row>
    <row r="1753" spans="1:5" x14ac:dyDescent="0.25">
      <c r="A1753" s="2"/>
      <c r="C1753" s="2"/>
      <c r="D1753" s="2"/>
      <c r="E1753" s="2"/>
    </row>
    <row r="1754" spans="1:5" x14ac:dyDescent="0.25">
      <c r="A1754" s="2"/>
      <c r="C1754" s="2"/>
      <c r="D1754" s="2"/>
      <c r="E1754" s="2"/>
    </row>
    <row r="1755" spans="1:5" x14ac:dyDescent="0.25">
      <c r="A1755" s="2"/>
      <c r="C1755" s="2"/>
      <c r="D1755" s="2"/>
      <c r="E1755" s="2"/>
    </row>
    <row r="1756" spans="1:5" x14ac:dyDescent="0.25">
      <c r="A1756" s="2"/>
      <c r="C1756" s="2"/>
      <c r="D1756" s="2"/>
      <c r="E1756" s="2"/>
    </row>
    <row r="1757" spans="1:5" x14ac:dyDescent="0.25">
      <c r="A1757" s="2"/>
      <c r="C1757" s="2"/>
      <c r="D1757" s="2"/>
      <c r="E1757" s="2"/>
    </row>
    <row r="1758" spans="1:5" x14ac:dyDescent="0.25">
      <c r="A1758" s="2"/>
      <c r="C1758" s="2"/>
      <c r="D1758" s="2"/>
      <c r="E1758" s="2"/>
    </row>
    <row r="1759" spans="1:5" x14ac:dyDescent="0.25">
      <c r="A1759" s="2"/>
      <c r="C1759" s="2"/>
      <c r="D1759" s="2"/>
      <c r="E1759" s="2"/>
    </row>
    <row r="1760" spans="1:5" x14ac:dyDescent="0.25">
      <c r="A1760" s="2"/>
      <c r="C1760" s="2"/>
      <c r="D1760" s="2"/>
      <c r="E1760" s="2"/>
    </row>
    <row r="1761" spans="1:5" x14ac:dyDescent="0.25">
      <c r="A1761" s="2"/>
      <c r="C1761" s="2"/>
      <c r="D1761" s="2"/>
      <c r="E1761" s="2"/>
    </row>
    <row r="1762" spans="1:5" x14ac:dyDescent="0.25">
      <c r="A1762" s="2"/>
      <c r="C1762" s="2"/>
      <c r="D1762" s="2"/>
      <c r="E1762" s="2"/>
    </row>
    <row r="1763" spans="1:5" x14ac:dyDescent="0.25">
      <c r="A1763" s="2"/>
      <c r="C1763" s="2"/>
      <c r="D1763" s="2"/>
      <c r="E1763" s="2"/>
    </row>
    <row r="1764" spans="1:5" x14ac:dyDescent="0.25">
      <c r="A1764" s="2"/>
      <c r="C1764" s="2"/>
      <c r="D1764" s="2"/>
      <c r="E1764" s="2"/>
    </row>
    <row r="1765" spans="1:5" x14ac:dyDescent="0.25">
      <c r="A1765" s="2"/>
      <c r="C1765" s="2"/>
      <c r="D1765" s="2"/>
      <c r="E1765" s="2"/>
    </row>
    <row r="1766" spans="1:5" x14ac:dyDescent="0.25">
      <c r="A1766" s="2"/>
      <c r="C1766" s="2"/>
      <c r="D1766" s="2"/>
      <c r="E1766" s="2"/>
    </row>
    <row r="1767" spans="1:5" x14ac:dyDescent="0.25">
      <c r="A1767" s="2"/>
      <c r="C1767" s="2"/>
      <c r="D1767" s="2"/>
      <c r="E1767" s="2"/>
    </row>
    <row r="1768" spans="1:5" x14ac:dyDescent="0.25">
      <c r="A1768" s="2"/>
      <c r="C1768" s="2"/>
      <c r="D1768" s="2"/>
      <c r="E1768" s="2"/>
    </row>
    <row r="1769" spans="1:5" x14ac:dyDescent="0.25">
      <c r="A1769" s="2"/>
      <c r="C1769" s="2"/>
      <c r="D1769" s="2"/>
      <c r="E1769" s="2"/>
    </row>
    <row r="1770" spans="1:5" x14ac:dyDescent="0.25">
      <c r="A1770" s="2"/>
      <c r="C1770" s="2"/>
      <c r="D1770" s="2"/>
      <c r="E1770" s="2"/>
    </row>
    <row r="1771" spans="1:5" x14ac:dyDescent="0.25">
      <c r="A1771" s="2"/>
      <c r="C1771" s="2"/>
      <c r="D1771" s="2"/>
      <c r="E1771" s="2"/>
    </row>
    <row r="1772" spans="1:5" x14ac:dyDescent="0.25">
      <c r="A1772" s="2"/>
      <c r="C1772" s="2"/>
      <c r="D1772" s="2"/>
      <c r="E1772" s="2"/>
    </row>
    <row r="1773" spans="1:5" x14ac:dyDescent="0.25">
      <c r="A1773" s="2"/>
      <c r="C1773" s="2"/>
      <c r="D1773" s="2"/>
      <c r="E1773" s="2"/>
    </row>
    <row r="1774" spans="1:5" x14ac:dyDescent="0.25">
      <c r="A1774" s="2"/>
      <c r="C1774" s="2"/>
      <c r="D1774" s="2"/>
      <c r="E1774" s="2"/>
    </row>
    <row r="1775" spans="1:5" x14ac:dyDescent="0.25">
      <c r="A1775" s="2"/>
      <c r="C1775" s="2"/>
      <c r="D1775" s="2"/>
      <c r="E1775" s="2"/>
    </row>
    <row r="1776" spans="1:5" x14ac:dyDescent="0.25">
      <c r="A1776" s="2"/>
      <c r="C1776" s="2"/>
      <c r="D1776" s="2"/>
      <c r="E1776" s="2"/>
    </row>
    <row r="1777" spans="1:5" x14ac:dyDescent="0.25">
      <c r="A1777" s="2"/>
      <c r="C1777" s="2"/>
      <c r="D1777" s="2"/>
      <c r="E1777" s="2"/>
    </row>
    <row r="1778" spans="1:5" x14ac:dyDescent="0.25">
      <c r="A1778" s="2"/>
      <c r="C1778" s="2"/>
      <c r="D1778" s="2"/>
      <c r="E1778" s="2"/>
    </row>
    <row r="1779" spans="1:5" x14ac:dyDescent="0.25">
      <c r="A1779" s="2"/>
      <c r="C1779" s="2"/>
      <c r="D1779" s="2"/>
      <c r="E1779" s="2"/>
    </row>
    <row r="1780" spans="1:5" x14ac:dyDescent="0.25">
      <c r="A1780" s="2"/>
      <c r="C1780" s="2"/>
      <c r="D1780" s="2"/>
      <c r="E1780" s="2"/>
    </row>
    <row r="1781" spans="1:5" x14ac:dyDescent="0.25">
      <c r="A1781" s="2"/>
      <c r="C1781" s="2"/>
      <c r="D1781" s="2"/>
      <c r="E1781" s="2"/>
    </row>
    <row r="1782" spans="1:5" x14ac:dyDescent="0.25">
      <c r="A1782" s="2"/>
      <c r="C1782" s="2"/>
      <c r="D1782" s="2"/>
      <c r="E1782" s="2"/>
    </row>
    <row r="1783" spans="1:5" x14ac:dyDescent="0.25">
      <c r="A1783" s="2"/>
      <c r="C1783" s="2"/>
      <c r="D1783" s="2"/>
      <c r="E1783" s="2"/>
    </row>
    <row r="1784" spans="1:5" x14ac:dyDescent="0.25">
      <c r="A1784" s="2"/>
      <c r="C1784" s="2"/>
      <c r="D1784" s="2"/>
      <c r="E1784" s="2"/>
    </row>
    <row r="1785" spans="1:5" x14ac:dyDescent="0.25">
      <c r="A1785" s="2"/>
      <c r="C1785" s="2"/>
      <c r="D1785" s="2"/>
      <c r="E1785" s="2"/>
    </row>
    <row r="1786" spans="1:5" x14ac:dyDescent="0.25">
      <c r="A1786" s="2"/>
      <c r="C1786" s="2"/>
      <c r="D1786" s="2"/>
      <c r="E1786" s="2"/>
    </row>
    <row r="1787" spans="1:5" x14ac:dyDescent="0.25">
      <c r="A1787" s="2"/>
      <c r="C1787" s="2"/>
      <c r="D1787" s="2"/>
      <c r="E1787" s="2"/>
    </row>
    <row r="1788" spans="1:5" x14ac:dyDescent="0.25">
      <c r="A1788" s="2"/>
      <c r="C1788" s="2"/>
      <c r="D1788" s="2"/>
      <c r="E1788" s="2"/>
    </row>
    <row r="1789" spans="1:5" x14ac:dyDescent="0.25">
      <c r="A1789" s="2"/>
      <c r="C1789" s="2"/>
      <c r="D1789" s="2"/>
      <c r="E1789" s="2"/>
    </row>
    <row r="1790" spans="1:5" x14ac:dyDescent="0.25">
      <c r="A1790" s="2"/>
      <c r="C1790" s="2"/>
      <c r="D1790" s="2"/>
      <c r="E1790" s="2"/>
    </row>
    <row r="1791" spans="1:5" x14ac:dyDescent="0.25">
      <c r="A1791" s="2"/>
      <c r="C1791" s="2"/>
      <c r="D1791" s="2"/>
      <c r="E1791" s="2"/>
    </row>
    <row r="1792" spans="1:5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</sheetData>
  <mergeCells count="427">
    <mergeCell ref="E8:E9"/>
    <mergeCell ref="A888:L888"/>
    <mergeCell ref="B905:C905"/>
    <mergeCell ref="B516:C516"/>
    <mergeCell ref="A196:A200"/>
    <mergeCell ref="B196:C196"/>
    <mergeCell ref="B211:C211"/>
    <mergeCell ref="A211:A215"/>
    <mergeCell ref="A146:A150"/>
    <mergeCell ref="B146:C146"/>
    <mergeCell ref="A151:A155"/>
    <mergeCell ref="B151:C151"/>
    <mergeCell ref="A201:A205"/>
    <mergeCell ref="B201:C201"/>
    <mergeCell ref="A397:A398"/>
    <mergeCell ref="B397:C397"/>
    <mergeCell ref="A386:A387"/>
    <mergeCell ref="B66:C66"/>
    <mergeCell ref="A711:A718"/>
    <mergeCell ref="A672:A677"/>
    <mergeCell ref="B738:C738"/>
    <mergeCell ref="B747:C747"/>
    <mergeCell ref="B752:C752"/>
    <mergeCell ref="A690:L690"/>
    <mergeCell ref="B710:C710"/>
    <mergeCell ref="B711:C711"/>
    <mergeCell ref="A414:L414"/>
    <mergeCell ref="A516:A526"/>
    <mergeCell ref="B663:B664"/>
    <mergeCell ref="B645:B646"/>
    <mergeCell ref="B720:C720"/>
    <mergeCell ref="B16:C16"/>
    <mergeCell ref="B415:C415"/>
    <mergeCell ref="B416:C416"/>
    <mergeCell ref="B419:C419"/>
    <mergeCell ref="A416:A418"/>
    <mergeCell ref="A419:A421"/>
    <mergeCell ref="B672:C672"/>
    <mergeCell ref="A678:A683"/>
    <mergeCell ref="B678:C678"/>
    <mergeCell ref="A623:A625"/>
    <mergeCell ref="B388:C388"/>
    <mergeCell ref="B391:C391"/>
    <mergeCell ref="B394:C394"/>
    <mergeCell ref="B506:C506"/>
    <mergeCell ref="B509:C509"/>
    <mergeCell ref="A509:A511"/>
    <mergeCell ref="B491:C491"/>
    <mergeCell ref="A66:A73"/>
    <mergeCell ref="B74:C74"/>
    <mergeCell ref="A74:A82"/>
    <mergeCell ref="B126:C126"/>
    <mergeCell ref="B131:C131"/>
    <mergeCell ref="A131:A135"/>
    <mergeCell ref="A368:A370"/>
    <mergeCell ref="B368:C368"/>
    <mergeCell ref="B365:C365"/>
    <mergeCell ref="B334:C334"/>
    <mergeCell ref="B176:C176"/>
    <mergeCell ref="A181:A185"/>
    <mergeCell ref="B181:C181"/>
    <mergeCell ref="A186:A190"/>
    <mergeCell ref="B186:C186"/>
    <mergeCell ref="A191:A195"/>
    <mergeCell ref="B191:C191"/>
    <mergeCell ref="B276:B277"/>
    <mergeCell ref="A272:A277"/>
    <mergeCell ref="B237:C237"/>
    <mergeCell ref="A237:A239"/>
    <mergeCell ref="A240:A242"/>
    <mergeCell ref="A244:A247"/>
    <mergeCell ref="B279:B280"/>
    <mergeCell ref="B297:B298"/>
    <mergeCell ref="B362:C362"/>
    <mergeCell ref="B335:C335"/>
    <mergeCell ref="A359:A361"/>
    <mergeCell ref="B356:C356"/>
    <mergeCell ref="B344:C344"/>
    <mergeCell ref="B347:C347"/>
    <mergeCell ref="A347:A349"/>
    <mergeCell ref="A350:A352"/>
    <mergeCell ref="B350:C350"/>
    <mergeCell ref="A320:A324"/>
    <mergeCell ref="B305:B306"/>
    <mergeCell ref="B307:B308"/>
    <mergeCell ref="B302:B303"/>
    <mergeCell ref="B338:C338"/>
    <mergeCell ref="B300:B301"/>
    <mergeCell ref="B321:B322"/>
    <mergeCell ref="B316:B317"/>
    <mergeCell ref="B318:B319"/>
    <mergeCell ref="A304:A308"/>
    <mergeCell ref="A315:A319"/>
    <mergeCell ref="A325:A326"/>
    <mergeCell ref="A341:A343"/>
    <mergeCell ref="A353:A355"/>
    <mergeCell ref="B665:C665"/>
    <mergeCell ref="B666:C666"/>
    <mergeCell ref="A362:A364"/>
    <mergeCell ref="A365:A367"/>
    <mergeCell ref="A388:A390"/>
    <mergeCell ref="A391:A393"/>
    <mergeCell ref="A394:A396"/>
    <mergeCell ref="A371:A373"/>
    <mergeCell ref="B371:C371"/>
    <mergeCell ref="A374:A376"/>
    <mergeCell ref="B374:C374"/>
    <mergeCell ref="A377:A379"/>
    <mergeCell ref="B377:C377"/>
    <mergeCell ref="A380:A382"/>
    <mergeCell ref="B380:C380"/>
    <mergeCell ref="A383:A385"/>
    <mergeCell ref="B383:C383"/>
    <mergeCell ref="B384:B385"/>
    <mergeCell ref="A666:A671"/>
    <mergeCell ref="B471:C471"/>
    <mergeCell ref="B655:B656"/>
    <mergeCell ref="B651:B652"/>
    <mergeCell ref="A644:A664"/>
    <mergeCell ref="A612:A614"/>
    <mergeCell ref="A271:L271"/>
    <mergeCell ref="B259:C259"/>
    <mergeCell ref="B265:C265"/>
    <mergeCell ref="B272:C272"/>
    <mergeCell ref="B293:C293"/>
    <mergeCell ref="B251:C251"/>
    <mergeCell ref="B256:C256"/>
    <mergeCell ref="B289:B290"/>
    <mergeCell ref="B291:B292"/>
    <mergeCell ref="A288:A292"/>
    <mergeCell ref="A261:A264"/>
    <mergeCell ref="B274:B275"/>
    <mergeCell ref="B281:B282"/>
    <mergeCell ref="A29:A32"/>
    <mergeCell ref="A41:A44"/>
    <mergeCell ref="B41:C41"/>
    <mergeCell ref="A45:A48"/>
    <mergeCell ref="B45:C45"/>
    <mergeCell ref="A49:A52"/>
    <mergeCell ref="B49:C49"/>
    <mergeCell ref="A53:A56"/>
    <mergeCell ref="A299:A303"/>
    <mergeCell ref="A293:A298"/>
    <mergeCell ref="A230:A232"/>
    <mergeCell ref="B230:C230"/>
    <mergeCell ref="A278:A282"/>
    <mergeCell ref="B284:B285"/>
    <mergeCell ref="B286:B287"/>
    <mergeCell ref="A283:A287"/>
    <mergeCell ref="B295:B296"/>
    <mergeCell ref="A206:A210"/>
    <mergeCell ref="B206:C206"/>
    <mergeCell ref="A156:A160"/>
    <mergeCell ref="B156:C156"/>
    <mergeCell ref="A161:A165"/>
    <mergeCell ref="A224:A226"/>
    <mergeCell ref="A166:A170"/>
    <mergeCell ref="B224:C224"/>
    <mergeCell ref="B227:C227"/>
    <mergeCell ref="B233:C233"/>
    <mergeCell ref="B234:C234"/>
    <mergeCell ref="A248:A250"/>
    <mergeCell ref="A252:A255"/>
    <mergeCell ref="A256:A258"/>
    <mergeCell ref="A126:A130"/>
    <mergeCell ref="A136:A140"/>
    <mergeCell ref="B136:C136"/>
    <mergeCell ref="B166:C166"/>
    <mergeCell ref="A171:A175"/>
    <mergeCell ref="B171:C171"/>
    <mergeCell ref="A176:A180"/>
    <mergeCell ref="B161:C161"/>
    <mergeCell ref="A221:A223"/>
    <mergeCell ref="A216:L216"/>
    <mergeCell ref="B220:C220"/>
    <mergeCell ref="B221:C221"/>
    <mergeCell ref="A227:A229"/>
    <mergeCell ref="A234:A236"/>
    <mergeCell ref="B240:C240"/>
    <mergeCell ref="B243:C243"/>
    <mergeCell ref="B248:C248"/>
    <mergeCell ref="B141:C141"/>
    <mergeCell ref="A119:A121"/>
    <mergeCell ref="A141:A145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C3:I3"/>
    <mergeCell ref="C4:I4"/>
    <mergeCell ref="C5:I5"/>
    <mergeCell ref="C6:I6"/>
    <mergeCell ref="B29:C29"/>
    <mergeCell ref="A33:A36"/>
    <mergeCell ref="A37:A40"/>
    <mergeCell ref="A10:L10"/>
    <mergeCell ref="A8:A9"/>
    <mergeCell ref="B8:B9"/>
    <mergeCell ref="C8:C9"/>
    <mergeCell ref="D8:D9"/>
    <mergeCell ref="F8:L8"/>
    <mergeCell ref="B33:C33"/>
    <mergeCell ref="B37:C37"/>
    <mergeCell ref="A13:A15"/>
    <mergeCell ref="B13:C13"/>
    <mergeCell ref="A19:A21"/>
    <mergeCell ref="B19:C19"/>
    <mergeCell ref="A22:A24"/>
    <mergeCell ref="B22:C22"/>
    <mergeCell ref="A25:A28"/>
    <mergeCell ref="B25:C25"/>
    <mergeCell ref="A16:A18"/>
    <mergeCell ref="B53:C53"/>
    <mergeCell ref="B853:C853"/>
    <mergeCell ref="B599:C599"/>
    <mergeCell ref="B602:C602"/>
    <mergeCell ref="B606:C606"/>
    <mergeCell ref="B609:C609"/>
    <mergeCell ref="A515:L515"/>
    <mergeCell ref="A535:A540"/>
    <mergeCell ref="A567:A580"/>
    <mergeCell ref="A643:L643"/>
    <mergeCell ref="B568:C568"/>
    <mergeCell ref="B571:C571"/>
    <mergeCell ref="B575:C575"/>
    <mergeCell ref="B578:C578"/>
    <mergeCell ref="B644:C644"/>
    <mergeCell ref="A544:A549"/>
    <mergeCell ref="A527:A528"/>
    <mergeCell ref="A541:A543"/>
    <mergeCell ref="A598:A611"/>
    <mergeCell ref="A615:A617"/>
    <mergeCell ref="A447:A451"/>
    <mergeCell ref="A684:A689"/>
    <mergeCell ref="B684:C684"/>
    <mergeCell ref="B125:C125"/>
    <mergeCell ref="B83:C83"/>
    <mergeCell ref="A83:A86"/>
    <mergeCell ref="B87:C87"/>
    <mergeCell ref="A87:A90"/>
    <mergeCell ref="B117:B118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97:B98"/>
    <mergeCell ref="B95:C95"/>
    <mergeCell ref="A99:A100"/>
    <mergeCell ref="A117:A118"/>
    <mergeCell ref="B99:B100"/>
    <mergeCell ref="B91:C91"/>
    <mergeCell ref="A91:A94"/>
    <mergeCell ref="A97:A98"/>
    <mergeCell ref="A356:A358"/>
    <mergeCell ref="B331:B332"/>
    <mergeCell ref="B329:B330"/>
    <mergeCell ref="B313:B314"/>
    <mergeCell ref="B311:B312"/>
    <mergeCell ref="B309:C309"/>
    <mergeCell ref="B327:C327"/>
    <mergeCell ref="A327:A333"/>
    <mergeCell ref="A335:A337"/>
    <mergeCell ref="A338:A340"/>
    <mergeCell ref="B341:C341"/>
    <mergeCell ref="B325:B326"/>
    <mergeCell ref="A344:A346"/>
    <mergeCell ref="B323:B324"/>
    <mergeCell ref="B353:C353"/>
    <mergeCell ref="A309:A314"/>
    <mergeCell ref="B359:C359"/>
    <mergeCell ref="A399:A401"/>
    <mergeCell ref="B399:C399"/>
    <mergeCell ref="B492:C492"/>
    <mergeCell ref="B499:C499"/>
    <mergeCell ref="A499:A501"/>
    <mergeCell ref="B502:C502"/>
    <mergeCell ref="B503:C503"/>
    <mergeCell ref="A496:A498"/>
    <mergeCell ref="B482:C482"/>
    <mergeCell ref="B485:C485"/>
    <mergeCell ref="B488:C488"/>
    <mergeCell ref="B493:C493"/>
    <mergeCell ref="B496:C496"/>
    <mergeCell ref="A488:A490"/>
    <mergeCell ref="A433:A437"/>
    <mergeCell ref="A438:A445"/>
    <mergeCell ref="B386:C386"/>
    <mergeCell ref="B472:C472"/>
    <mergeCell ref="B470:C470"/>
    <mergeCell ref="B422:C422"/>
    <mergeCell ref="B423:C423"/>
    <mergeCell ref="A475:A477"/>
    <mergeCell ref="A485:A487"/>
    <mergeCell ref="A829:A832"/>
    <mergeCell ref="A825:A828"/>
    <mergeCell ref="B776:C776"/>
    <mergeCell ref="A776:A779"/>
    <mergeCell ref="A780:A783"/>
    <mergeCell ref="A784:A787"/>
    <mergeCell ref="B475:C475"/>
    <mergeCell ref="B478:C478"/>
    <mergeCell ref="B762:C762"/>
    <mergeCell ref="B766:C766"/>
    <mergeCell ref="A762:A765"/>
    <mergeCell ref="B771:C771"/>
    <mergeCell ref="A478:A480"/>
    <mergeCell ref="B481:C481"/>
    <mergeCell ref="A482:A484"/>
    <mergeCell ref="A634:A637"/>
    <mergeCell ref="A493:A495"/>
    <mergeCell ref="A503:A505"/>
    <mergeCell ref="A506:A508"/>
    <mergeCell ref="A529:A534"/>
    <mergeCell ref="B647:B648"/>
    <mergeCell ref="B657:B658"/>
    <mergeCell ref="B659:B660"/>
    <mergeCell ref="B661:B662"/>
    <mergeCell ref="A630:A633"/>
    <mergeCell ref="A638:A641"/>
    <mergeCell ref="A512:A514"/>
    <mergeCell ref="B512:C512"/>
    <mergeCell ref="A408:A410"/>
    <mergeCell ref="B408:C408"/>
    <mergeCell ref="A462:A469"/>
    <mergeCell ref="B462:C462"/>
    <mergeCell ref="A472:A474"/>
    <mergeCell ref="A452:A456"/>
    <mergeCell ref="B452:C452"/>
    <mergeCell ref="A457:A461"/>
    <mergeCell ref="B457:C457"/>
    <mergeCell ref="A557:A561"/>
    <mergeCell ref="A562:A566"/>
    <mergeCell ref="A551:A556"/>
    <mergeCell ref="A626:A629"/>
    <mergeCell ref="B628:B629"/>
    <mergeCell ref="B632:B633"/>
    <mergeCell ref="B636:B637"/>
    <mergeCell ref="A402:A404"/>
    <mergeCell ref="B402:C402"/>
    <mergeCell ref="A405:A407"/>
    <mergeCell ref="B405:C405"/>
    <mergeCell ref="A411:A413"/>
    <mergeCell ref="B411:C411"/>
    <mergeCell ref="B446:C446"/>
    <mergeCell ref="B438:C438"/>
    <mergeCell ref="B447:C447"/>
    <mergeCell ref="B428:C428"/>
    <mergeCell ref="B433:C433"/>
    <mergeCell ref="A428:A432"/>
    <mergeCell ref="A423:A427"/>
    <mergeCell ref="B879:C879"/>
    <mergeCell ref="B935:C935"/>
    <mergeCell ref="B920:C920"/>
    <mergeCell ref="B910:C910"/>
    <mergeCell ref="B906:C906"/>
    <mergeCell ref="A906:A909"/>
    <mergeCell ref="A910:A914"/>
    <mergeCell ref="B889:C889"/>
    <mergeCell ref="B890:C890"/>
    <mergeCell ref="B896:C896"/>
    <mergeCell ref="A890:A892"/>
    <mergeCell ref="A893:A895"/>
    <mergeCell ref="B893:C893"/>
    <mergeCell ref="A899:A901"/>
    <mergeCell ref="B899:C899"/>
    <mergeCell ref="A896:A898"/>
    <mergeCell ref="A902:A904"/>
    <mergeCell ref="A930:A934"/>
    <mergeCell ref="B930:C930"/>
    <mergeCell ref="A921:A924"/>
    <mergeCell ref="B921:C921"/>
    <mergeCell ref="A833:A836"/>
    <mergeCell ref="B757:C757"/>
    <mergeCell ref="A941:L941"/>
    <mergeCell ref="B942:C942"/>
    <mergeCell ref="B58:C58"/>
    <mergeCell ref="B62:C62"/>
    <mergeCell ref="A58:A61"/>
    <mergeCell ref="A62:A65"/>
    <mergeCell ref="B915:C915"/>
    <mergeCell ref="A925:A929"/>
    <mergeCell ref="B925:C925"/>
    <mergeCell ref="B902:C902"/>
    <mergeCell ref="A915:A919"/>
    <mergeCell ref="B789:C789"/>
    <mergeCell ref="B817:C817"/>
    <mergeCell ref="B691:C691"/>
    <mergeCell ref="B692:C692"/>
    <mergeCell ref="B701:C701"/>
    <mergeCell ref="A701:A708"/>
    <mergeCell ref="A692:A699"/>
    <mergeCell ref="A817:A820"/>
    <mergeCell ref="A788:L788"/>
    <mergeCell ref="A849:A852"/>
    <mergeCell ref="B883:C883"/>
    <mergeCell ref="A582:A587"/>
    <mergeCell ref="A588:A592"/>
    <mergeCell ref="A593:A597"/>
    <mergeCell ref="B630:B631"/>
    <mergeCell ref="B634:B635"/>
    <mergeCell ref="B626:B627"/>
    <mergeCell ref="A878:L878"/>
    <mergeCell ref="A821:A824"/>
    <mergeCell ref="B780:C780"/>
    <mergeCell ref="B729:C729"/>
    <mergeCell ref="A720:A728"/>
    <mergeCell ref="A729:A737"/>
    <mergeCell ref="A738:A746"/>
    <mergeCell ref="A747:A751"/>
    <mergeCell ref="A752:A756"/>
    <mergeCell ref="A757:A761"/>
    <mergeCell ref="A766:A770"/>
    <mergeCell ref="A771:A775"/>
    <mergeCell ref="B796:C796"/>
    <mergeCell ref="B810:C810"/>
    <mergeCell ref="B803:C803"/>
    <mergeCell ref="A845:A848"/>
    <mergeCell ref="A841:A844"/>
    <mergeCell ref="A837:A840"/>
  </mergeCells>
  <pageMargins left="0.23622047244094491" right="0.23622047244094491" top="0.74803149606299213" bottom="0.74803149606299213" header="0.31496062992125984" footer="0.31496062992125984"/>
  <pageSetup paperSize="8" scale="64" fitToHeight="0" orientation="landscape" horizontalDpi="300" verticalDpi="300" r:id="rId1"/>
  <rowBreaks count="6" manualBreakCount="6">
    <brk id="121" max="11" man="1"/>
    <brk id="182" max="11" man="1"/>
    <brk id="364" max="11" man="1"/>
    <brk id="451" max="11" man="1"/>
    <brk id="501" max="11" man="1"/>
    <brk id="882" max="11" man="1"/>
  </rowBreaks>
  <ignoredErrors>
    <ignoredError sqref="A348:A349 A360:A361 A363:A364 A25 A29 A710:A711 A720 A33:A40 A390 A389" numberStoredAsText="1"/>
    <ignoredError sqref="A483:A484 A494:A495" twoDigitTextYear="1"/>
    <ignoredError sqref="A351:A352" twoDigitTextYear="1" numberStoredAsText="1"/>
    <ignoredError sqref="D98 D100 D102 D267 D628:D637" formula="1"/>
    <ignoredError sqref="F119:L119 F695:L695" formulaRange="1"/>
    <ignoredError sqref="D249:D250 E330:L330 D612:D617" evalError="1"/>
    <ignoredError sqref="D330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2ДУ</vt:lpstr>
      <vt:lpstr>'2ДУ'!Область_печати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Денис Степаненко</cp:lastModifiedBy>
  <cp:lastPrinted>2020-11-13T12:09:15Z</cp:lastPrinted>
  <dcterms:created xsi:type="dcterms:W3CDTF">2020-06-01T08:21:03Z</dcterms:created>
  <dcterms:modified xsi:type="dcterms:W3CDTF">2020-11-26T11:26:40Z</dcterms:modified>
</cp:coreProperties>
</file>